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eqw" localSheetId="0">List1!$A$1:$J$131</definedName>
    <definedName name="Print_Area" localSheetId="0">List1!$A$1:$J$131</definedName>
  </definedNames>
  <calcPr calcId="125725"/>
</workbook>
</file>

<file path=xl/calcChain.xml><?xml version="1.0" encoding="utf-8"?>
<calcChain xmlns="http://schemas.openxmlformats.org/spreadsheetml/2006/main">
  <c r="H130" i="1"/>
  <c r="I130"/>
  <c r="J130"/>
  <c r="H9"/>
  <c r="J9" s="1"/>
  <c r="I9"/>
  <c r="H10"/>
  <c r="J10" s="1"/>
  <c r="I10"/>
  <c r="H11"/>
  <c r="I11"/>
  <c r="J11"/>
  <c r="H12"/>
  <c r="J12" s="1"/>
  <c r="I12"/>
  <c r="H13"/>
  <c r="J13" s="1"/>
  <c r="I13"/>
  <c r="H14"/>
  <c r="I14"/>
  <c r="J14" s="1"/>
  <c r="H15"/>
  <c r="J15" s="1"/>
  <c r="I15"/>
  <c r="H17"/>
  <c r="J17" s="1"/>
  <c r="I17"/>
  <c r="H18"/>
  <c r="J18" s="1"/>
  <c r="I18"/>
  <c r="H19"/>
  <c r="I19"/>
  <c r="J19"/>
  <c r="H20"/>
  <c r="J20" s="1"/>
  <c r="I20"/>
  <c r="H21"/>
  <c r="J21" s="1"/>
  <c r="I21"/>
  <c r="H22"/>
  <c r="I22"/>
  <c r="J22" s="1"/>
  <c r="H23"/>
  <c r="J23" s="1"/>
  <c r="I23"/>
  <c r="H24"/>
  <c r="J24" s="1"/>
  <c r="I24"/>
  <c r="H25"/>
  <c r="J25" s="1"/>
  <c r="I25"/>
  <c r="H26"/>
  <c r="J26" s="1"/>
  <c r="I26"/>
  <c r="H27"/>
  <c r="I27"/>
  <c r="J27"/>
  <c r="H28"/>
  <c r="J28" s="1"/>
  <c r="I28"/>
  <c r="H29"/>
  <c r="J29" s="1"/>
  <c r="I29"/>
  <c r="H30"/>
  <c r="I30"/>
  <c r="J30" s="1"/>
  <c r="H31"/>
  <c r="J31" s="1"/>
  <c r="I31"/>
  <c r="H33"/>
  <c r="J33" s="1"/>
  <c r="I33"/>
  <c r="H35"/>
  <c r="I35"/>
  <c r="J35"/>
  <c r="H36"/>
  <c r="J36" s="1"/>
  <c r="I36"/>
  <c r="H37"/>
  <c r="J37" s="1"/>
  <c r="I37"/>
  <c r="H38"/>
  <c r="I38"/>
  <c r="J38" s="1"/>
  <c r="H39"/>
  <c r="J39" s="1"/>
  <c r="I39"/>
  <c r="H40"/>
  <c r="J40" s="1"/>
  <c r="I40"/>
  <c r="H41"/>
  <c r="J41" s="1"/>
  <c r="I41"/>
  <c r="H42"/>
  <c r="J42" s="1"/>
  <c r="I42"/>
  <c r="H43"/>
  <c r="I43"/>
  <c r="J43"/>
  <c r="H45"/>
  <c r="J45" s="1"/>
  <c r="I45"/>
  <c r="H46"/>
  <c r="I46"/>
  <c r="J46" s="1"/>
  <c r="H47"/>
  <c r="J47" s="1"/>
  <c r="I47"/>
  <c r="H48"/>
  <c r="J48" s="1"/>
  <c r="I48"/>
  <c r="H49"/>
  <c r="J49" s="1"/>
  <c r="I49"/>
  <c r="H51"/>
  <c r="I51"/>
  <c r="J51"/>
  <c r="H52"/>
  <c r="J52" s="1"/>
  <c r="I52"/>
  <c r="H53"/>
  <c r="J53" s="1"/>
  <c r="I53"/>
  <c r="H54"/>
  <c r="I54"/>
  <c r="J54" s="1"/>
  <c r="H55"/>
  <c r="J55" s="1"/>
  <c r="I55"/>
  <c r="H56"/>
  <c r="J56" s="1"/>
  <c r="I56"/>
  <c r="H58"/>
  <c r="J58" s="1"/>
  <c r="I58"/>
  <c r="H59"/>
  <c r="I59"/>
  <c r="J59"/>
  <c r="H60"/>
  <c r="J60" s="1"/>
  <c r="I60"/>
  <c r="H61"/>
  <c r="J61" s="1"/>
  <c r="I61"/>
  <c r="H62"/>
  <c r="I62"/>
  <c r="J62" s="1"/>
  <c r="H63"/>
  <c r="J63" s="1"/>
  <c r="I63"/>
  <c r="H65"/>
  <c r="J65" s="1"/>
  <c r="I65"/>
  <c r="H66"/>
  <c r="J66" s="1"/>
  <c r="I66"/>
  <c r="H67"/>
  <c r="I67"/>
  <c r="J67"/>
  <c r="H68"/>
  <c r="J68" s="1"/>
  <c r="I68"/>
  <c r="H69"/>
  <c r="J69" s="1"/>
  <c r="I69"/>
  <c r="H70"/>
  <c r="I70"/>
  <c r="J70" s="1"/>
  <c r="H71"/>
  <c r="J71" s="1"/>
  <c r="I71"/>
  <c r="H72"/>
  <c r="J72" s="1"/>
  <c r="I72"/>
  <c r="H74"/>
  <c r="J74" s="1"/>
  <c r="I74"/>
  <c r="H75"/>
  <c r="I75"/>
  <c r="J75"/>
  <c r="H76"/>
  <c r="J76" s="1"/>
  <c r="I76"/>
  <c r="H77"/>
  <c r="J77" s="1"/>
  <c r="I77"/>
  <c r="H78"/>
  <c r="I78"/>
  <c r="J78" s="1"/>
  <c r="H80"/>
  <c r="J80" s="1"/>
  <c r="I80"/>
  <c r="H81"/>
  <c r="J81" s="1"/>
  <c r="I81"/>
  <c r="H82"/>
  <c r="J82" s="1"/>
  <c r="I82"/>
  <c r="H83"/>
  <c r="I83"/>
  <c r="J83"/>
  <c r="H84"/>
  <c r="J84" s="1"/>
  <c r="I84"/>
  <c r="H86"/>
  <c r="I86"/>
  <c r="J86" s="1"/>
  <c r="H87"/>
  <c r="J87" s="1"/>
  <c r="I87"/>
  <c r="H88"/>
  <c r="J88" s="1"/>
  <c r="I88"/>
  <c r="H89"/>
  <c r="J89" s="1"/>
  <c r="I89"/>
  <c r="H90"/>
  <c r="J90" s="1"/>
  <c r="I90"/>
  <c r="H91"/>
  <c r="I91"/>
  <c r="J91"/>
  <c r="H93"/>
  <c r="J93" s="1"/>
  <c r="I93"/>
  <c r="H94"/>
  <c r="I94"/>
  <c r="J94" s="1"/>
  <c r="H95"/>
  <c r="J95" s="1"/>
  <c r="I95"/>
  <c r="H96"/>
  <c r="J96" s="1"/>
  <c r="I96"/>
  <c r="H97"/>
  <c r="J97" s="1"/>
  <c r="I97"/>
  <c r="H98"/>
  <c r="J98" s="1"/>
  <c r="I98"/>
  <c r="H99"/>
  <c r="I99"/>
  <c r="J99"/>
  <c r="H101"/>
  <c r="J101" s="1"/>
  <c r="I101"/>
  <c r="H102"/>
  <c r="I102"/>
  <c r="J102" s="1"/>
  <c r="H103"/>
  <c r="J103" s="1"/>
  <c r="I103"/>
  <c r="H104"/>
  <c r="J104" s="1"/>
  <c r="I104"/>
  <c r="H105"/>
  <c r="J105" s="1"/>
  <c r="I105"/>
  <c r="H106"/>
  <c r="J106" s="1"/>
  <c r="I106"/>
  <c r="H107"/>
  <c r="I107"/>
  <c r="J107"/>
  <c r="H108"/>
  <c r="J108" s="1"/>
  <c r="I108"/>
  <c r="H112"/>
  <c r="J112" s="1"/>
  <c r="I112"/>
  <c r="H113"/>
  <c r="J113" s="1"/>
  <c r="I113"/>
  <c r="H114"/>
  <c r="J114" s="1"/>
  <c r="I114"/>
  <c r="H115"/>
  <c r="I115"/>
  <c r="J115"/>
  <c r="H116"/>
  <c r="J116" s="1"/>
  <c r="I116"/>
  <c r="H117"/>
  <c r="J117" s="1"/>
  <c r="I117"/>
  <c r="H118"/>
  <c r="I118"/>
  <c r="J118" s="1"/>
  <c r="H119"/>
  <c r="J119" s="1"/>
  <c r="I119"/>
  <c r="H120"/>
  <c r="J120" s="1"/>
  <c r="I120"/>
  <c r="H121"/>
  <c r="J121" s="1"/>
  <c r="I121"/>
  <c r="H122"/>
  <c r="J122" s="1"/>
  <c r="I122"/>
  <c r="H123"/>
  <c r="I123"/>
  <c r="J123"/>
  <c r="H124"/>
  <c r="J124" s="1"/>
  <c r="I124"/>
  <c r="H125"/>
  <c r="J125" s="1"/>
  <c r="I125"/>
  <c r="H126"/>
  <c r="I126"/>
  <c r="J126" s="1"/>
  <c r="H127"/>
  <c r="J127" s="1"/>
  <c r="I127"/>
  <c r="H128"/>
  <c r="J128" s="1"/>
  <c r="I128"/>
  <c r="J8"/>
  <c r="I8"/>
  <c r="H8"/>
</calcChain>
</file>

<file path=xl/sharedStrings.xml><?xml version="1.0" encoding="utf-8"?>
<sst xmlns="http://schemas.openxmlformats.org/spreadsheetml/2006/main" count="240" uniqueCount="221">
  <si>
    <t>Název</t>
  </si>
  <si>
    <t>Σ</t>
  </si>
  <si>
    <t>č.součásti</t>
  </si>
  <si>
    <t>neobsazeno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</si>
  <si>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</si>
  <si>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</si>
  <si>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</si>
  <si>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</si>
  <si>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</si>
  <si>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</si>
  <si>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</si>
  <si>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</si>
  <si>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 xml:space="preserve">VÝPIS MATERIÁLU – VENKOVNÍ PI ROZVOD
</t>
  </si>
  <si>
    <t xml:space="preserve">T-kus etážový se signalizací, standardní tloušťka ocelové trubky  </t>
  </si>
  <si>
    <t>PI sekční uzávěr se signalizací</t>
  </si>
  <si>
    <t>Stěnový prostup (těsnící kruh) -  DN PI porubí / vnitřní průměr stěnového prostupu (vnější průměr izolace)</t>
  </si>
  <si>
    <t xml:space="preserve">VÝPIS MATERIÁLU – NEPŘEDIZOLOVANÝ MATERIÁL
</t>
  </si>
  <si>
    <t xml:space="preserve">T-kus přímý se signalizací, standardní tloušťka ocelové trubky  </t>
  </si>
  <si>
    <t>DN 25/90</t>
  </si>
  <si>
    <t xml:space="preserve">07 Kopřivnice JIH- větev od SUJ 002 až SUJ003 včetně </t>
  </si>
  <si>
    <t>Stacionární monitorovací přístroj SET (Jednotka + 2 x vstupní krabice + 2 x koncová krabice )</t>
  </si>
  <si>
    <t>Zpracoval: Ing. Vladimír Skála</t>
  </si>
  <si>
    <t>Kontrola:</t>
  </si>
  <si>
    <t xml:space="preserve">Ostatní materiál </t>
  </si>
  <si>
    <t>Kulový kohout přivařovací standard DN125, PN40</t>
  </si>
  <si>
    <t>Kulový kohout přivařovací standard DN100, PN40</t>
  </si>
  <si>
    <t>Kulový kohout přivařovací standard DN80, PN40</t>
  </si>
  <si>
    <t>Kulový kohout přivařovací standard DN50, PN40</t>
  </si>
  <si>
    <t>Kulový kohout přivařovací standard DN40, PN40</t>
  </si>
  <si>
    <t>Kulový kohout přivařovací standard DN32, PN40</t>
  </si>
  <si>
    <t>Kulový kohout přivařovací standard DN25, PN40</t>
  </si>
  <si>
    <t>Kulový kohout přivařovací standard DN20, PN40</t>
  </si>
  <si>
    <t>Potrubí ocelové DN32</t>
  </si>
  <si>
    <t>Potrubí ocelové DN20</t>
  </si>
  <si>
    <t>Ocelový oblouk 90° DN32</t>
  </si>
  <si>
    <t>Ocelový oblouk 90° DN25</t>
  </si>
  <si>
    <t>Nátěr 2x základ + 1x email (nátěr ocelového potrubí)</t>
  </si>
  <si>
    <t>Ocelový oblouk 90° DN20</t>
  </si>
  <si>
    <t>Potrubí ocelové DN25</t>
  </si>
  <si>
    <t>jednotková cena dodávka</t>
  </si>
  <si>
    <t>jednotková cena montáž</t>
  </si>
  <si>
    <t>celkem</t>
  </si>
  <si>
    <t>Elektrospojka - komplet</t>
  </si>
  <si>
    <t>Spojka PI potrubí dvojitě těsněná - komplet</t>
  </si>
  <si>
    <t>Spojka redukční dvojitě těsněná - komplet včetně ocelové redukce a pěny</t>
  </si>
  <si>
    <t>Spojka dvojitě těsněná (montážní půlená) - komplet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</si>
  <si>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</si>
  <si>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</si>
  <si>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dodávka</t>
  </si>
  <si>
    <t>montáž</t>
  </si>
  <si>
    <t>Celkem</t>
  </si>
  <si>
    <t>DN 80/180</t>
  </si>
  <si>
    <t>DN 50/140</t>
  </si>
  <si>
    <t>DN 40/125</t>
  </si>
  <si>
    <t>DN 32/125</t>
  </si>
  <si>
    <t>DN 20/110</t>
  </si>
  <si>
    <t>Spojka DN 100/225-80/180 - včetně pěny</t>
  </si>
  <si>
    <t>Spojka DN 80/180-65/160 - včetně pěny</t>
  </si>
  <si>
    <t>PI ohyb DN200/355 S2 - 90° - ramena 1 m x 1 m</t>
  </si>
  <si>
    <t>PI ohyb DN200/355 S2 - 90° -  ramena 1,25 m x 0,75 m</t>
  </si>
  <si>
    <t>PI ohyb DN125/250 S2 - 90° - ramena 1 m x 1 m</t>
  </si>
  <si>
    <t>PI ohyb DN100/225 S2 - 90° - ramena 1 m x 1 m</t>
  </si>
  <si>
    <t>PI ohyb DN80/180 S2 - 90° - ramena 1 m x 1 m</t>
  </si>
  <si>
    <t>PI ohyb DN80/180 S2 - 70° - ramena 1 m x 1 m</t>
  </si>
  <si>
    <t>PI ohyb DN80/180 S2 -90° - ramena 1,25 m x 0,75 m</t>
  </si>
  <si>
    <t>PI ohyb DN65/160 S2 - 90° - ramena 1 m x 1 m</t>
  </si>
  <si>
    <t>PI ohyb DN65/160 S2 - 65° - ramena 1 m x 1 m</t>
  </si>
  <si>
    <t>PI ohyb DN50/140 S2 - 90° - ramena 1 m x 1 m</t>
  </si>
  <si>
    <t>PI ohyb DN50/140 S2 - 80° - ramena 1,25 m x 0,75 m</t>
  </si>
  <si>
    <t>PI ohyb DN50/140 S2 - 65° - ramena 1 m x 1 m</t>
  </si>
  <si>
    <t>PI ohyb DN40/125 S2 -90° - ramena 1,25 m x 0,75 m</t>
  </si>
  <si>
    <t>PI ohyb DN40/125 S2 -90° - ramena 1 m x 1 m</t>
  </si>
  <si>
    <t>Spojka DN 200/355 S2 - komplet</t>
  </si>
  <si>
    <t>Spojka DN 125/250 S2 - komplet</t>
  </si>
  <si>
    <t>Spojka DN 100/225 S2 - komplet</t>
  </si>
  <si>
    <t>Spojka DN 80/180 S2 - komplet</t>
  </si>
  <si>
    <t>Spojka DN 65/160 S2 - komplet</t>
  </si>
  <si>
    <t>Spojka DN 50/140 S2 - komplet</t>
  </si>
  <si>
    <t>Spojka DN 40/125 S2 - komplet</t>
  </si>
  <si>
    <t>Spojka DN 32/125 S2 - komplet</t>
  </si>
  <si>
    <t>Spojka DN 20/110 S2 - komplet</t>
  </si>
  <si>
    <t>Spojka (montážní půlená) DN 200/355 S2 - komplet</t>
  </si>
  <si>
    <t>Spojka (montážní půlená) DN 100/225 S2 - komplet</t>
  </si>
  <si>
    <t>Spojka (montážní půlená) DN 80/180 S2 - komplet</t>
  </si>
  <si>
    <t>Spojka (montážní půlená) DN 50/140 S2 - komplet</t>
  </si>
  <si>
    <t>Spojka (montážní půlená) DN 40/125 S2 - komplet</t>
  </si>
  <si>
    <t>PI T-kus paralelní DN200/355-DN125/250 S2 sig.</t>
  </si>
  <si>
    <t>PI T-kus paralelní DN200/355-DN100/225 S2 sig.</t>
  </si>
  <si>
    <t>PI T-kus paralelní DN200/355-DN80/180 S2 sig.</t>
  </si>
  <si>
    <t>PI T-kus paralelní DN200/355-DN40/125 S2 sig.</t>
  </si>
  <si>
    <t>PI T-kus paralelní DN80/180-DN50/140 S2 sig.</t>
  </si>
  <si>
    <t>PI T-kus etážový DN200/355-DN32/125 S2 sig.</t>
  </si>
  <si>
    <t>PI T-kus etážový DN200/355-DN80/180 S2 sig.</t>
  </si>
  <si>
    <t>PI T-kus etážový DN100/225-DN50/140 S2 sig.</t>
  </si>
  <si>
    <t>PI T-kus etážový DN80/180-DN50/140 S2 sig.</t>
  </si>
  <si>
    <t>PI T-kus etážový DN65/160-DN40/125 S2 sig.</t>
  </si>
  <si>
    <t>PI T-kus etážový DN50/140-DN40/125 S2 sig.</t>
  </si>
  <si>
    <t>PI T-kus přímý DN200/355-DN32/125 S2 sig.</t>
  </si>
  <si>
    <t>PI T-kus přímý DN100/225-DN25/90 S2 sig.</t>
  </si>
  <si>
    <t>PI T-kus přímý DN50/140-DN20/110 S2 sig.</t>
  </si>
  <si>
    <t>PI sekční uzávěr DN200/355 S2 sig. (bez serv. armatur)</t>
  </si>
  <si>
    <t>PI sekční uzávěr DN100/225 S2 sig. (se jednou servisní armaturou)</t>
  </si>
  <si>
    <t>PI sekční uzávěr DN80/180 S2 sig. (bez serv. armatur)</t>
  </si>
  <si>
    <t>Spojka DN 65/160 - včetně pěny</t>
  </si>
  <si>
    <t>Spojka DN 50/140 - včetně pěny</t>
  </si>
  <si>
    <t>PI potrubí (zemní provedení s pláštěm PEHD) DN 200/plášť Ø 355 mm S2 - 12m - se signalizací</t>
  </si>
  <si>
    <t>PI potrubí (zemní provedení s pláštěm PEHD) DN 100/plášť Ø 225 mm S2 - 12m - se signalizací</t>
  </si>
  <si>
    <t xml:space="preserve">PI potrubí (zemní provedení s pláštěm PEHD) DN 80/plášť Ø 180mm S2 - 12m - se signalizací </t>
  </si>
  <si>
    <t xml:space="preserve">PI potrubí (zemní provedení s pláštěm PEHD) DN 65/plášť Ø 160 mm S2 - 12m - se signalizací </t>
  </si>
  <si>
    <t xml:space="preserve">PI potrubí (zemní provedení s pláštěm PEHD) DN 50/plášť Ø 140 mm S2 - 12m - se signalizací </t>
  </si>
  <si>
    <t xml:space="preserve">PI potrubí (zemní provedení s pláštěm PEHD) DN 40/plášť Ø 125 mm S2 - 12m - se signalizací </t>
  </si>
  <si>
    <t xml:space="preserve">PI potrubí (zemní provedení s pláštěm PEHD) DN 32/plášť Ø 125 mm S2 - 12m - se signalizací </t>
  </si>
  <si>
    <t>Redukční plášťová spojka DN 80/160-80/180</t>
  </si>
  <si>
    <t>Redukční plášťová spojka DN 125/225-125/250</t>
  </si>
  <si>
    <t>Redukční plášťová spojka DN 100/200-100/225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</si>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</sst>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2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1" xfId="0" applyNumberFormat="1" applyFont="1" applyBorder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0" fillId="0" borderId="0" xfId="0" applyBorder="1"/>
    <xf numFmtId="0" fontId="0" fillId="0" borderId="0" xfId="0" applyBorder="1"/>
    <xf numFmtId="49" fontId="5" fillId="0" borderId="0" xfId="0" applyNumberFormat="1" applyFont="1"/>
    <xf numFmtId="0" fontId="5" fillId="0" borderId="0" xfId="0" applyFont="1"/>
    <xf numFmtId="0" fontId="0" fillId="0" borderId="0" xfId="0" applyBorder="1"/>
    <xf numFmtId="0" fontId="0" fillId="0" borderId="0" xfId="0" applyBorder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0" fillId="0" borderId="0" xfId="0" applyBorder="1" applyAlignment="1"/>
    <xf numFmtId="0" fontId="0" fillId="0" borderId="0" xfId="0" applyBorder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3"/>
  <sheetViews>
    <sheetView tabSelected="1" topLeftCell="A113" zoomScale="85" zoomScaleNormal="85" workbookViewId="0">
      <selection activeCell="F117" sqref="F117"/>
    </sheetView>
  </sheetViews>
  <sheetFormatPr defaultRowHeight="12.75"/>
  <cols>
    <col min="1" max="1" width="1.28515625" customWidth="1"/>
    <col min="2" max="2" width="5.42578125" style="47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51"/>
      <c r="C1" s="66" t="s">
        <v>19</v>
      </c>
      <c r="D1" s="68"/>
      <c r="E1" s="68"/>
      <c r="F1" s="68"/>
      <c r="G1" s="68"/>
      <c r="H1" s="68"/>
      <c r="I1" s="68"/>
      <c r="J1" s="68"/>
    </row>
    <row r="2" spans="1:18" ht="12.75" customHeight="1">
      <c r="A2" s="1"/>
      <c r="B2" s="52"/>
      <c r="C2" s="26"/>
      <c r="D2" s="4"/>
      <c r="E2" s="30"/>
      <c r="F2" s="30"/>
      <c r="G2" s="30"/>
      <c r="H2" s="30"/>
      <c r="I2" s="30"/>
      <c r="J2" s="30"/>
    </row>
    <row r="3" spans="1:18" ht="15" customHeight="1">
      <c r="A3" s="1"/>
      <c r="B3" s="51"/>
      <c r="C3" s="66" t="s">
        <v>12</v>
      </c>
      <c r="D3" s="68"/>
      <c r="E3" s="68"/>
      <c r="F3" s="68"/>
      <c r="G3" s="68"/>
      <c r="H3" s="68"/>
      <c r="I3" s="68"/>
      <c r="J3" s="68"/>
    </row>
    <row r="4" spans="1:18">
      <c r="A4" s="1"/>
      <c r="B4" s="51"/>
      <c r="C4" s="28"/>
      <c r="D4" s="1"/>
      <c r="E4" s="34"/>
      <c r="F4" s="34"/>
      <c r="G4" s="34"/>
      <c r="H4" s="34"/>
      <c r="I4" s="34"/>
      <c r="J4" s="34"/>
    </row>
    <row r="5" spans="1:18" ht="13.5" customHeight="1">
      <c r="A5" s="27"/>
      <c r="B5" s="69"/>
      <c r="C5" s="73" t="s">
        <v>2</v>
      </c>
      <c r="D5" s="75" t="s">
        <v>0</v>
      </c>
      <c r="E5" s="76" t="s">
        <v>1</v>
      </c>
      <c r="F5" s="71" t="s">
        <v>39</v>
      </c>
      <c r="G5" s="71" t="s">
        <v>40</v>
      </c>
      <c r="H5" s="56" t="s">
        <v>48</v>
      </c>
      <c r="I5" s="56" t="s">
        <v>49</v>
      </c>
      <c r="J5" s="71" t="s">
        <v>41</v>
      </c>
    </row>
    <row r="6" spans="1:18">
      <c r="A6" s="1"/>
      <c r="B6" s="70"/>
      <c r="C6" s="74"/>
      <c r="D6" s="74"/>
      <c r="E6" s="77"/>
      <c r="F6" s="72"/>
      <c r="G6" s="72"/>
      <c r="H6" s="57"/>
      <c r="I6" s="57"/>
      <c r="J6" s="72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4</v>
      </c>
      <c r="E7" s="15"/>
      <c r="F7" s="60"/>
      <c r="G7" s="60"/>
      <c r="H7" s="60"/>
      <c r="I7" s="60"/>
      <c r="J7" s="60"/>
      <c r="K7" s="31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115</v>
      </c>
      <c r="C8" s="14"/>
      <c r="D8" s="17" t="s">
        <v>105</v>
      </c>
      <c r="E8" s="18">
        <v>75</v>
      </c>
      <c r="F8" s="61">
        <v>0</v>
      </c>
      <c r="G8" s="61">
        <v>0</v>
      </c>
      <c r="H8" s="61">
        <f t="shared" ref="H8" si="0">PRODUCT(E8,F8)</f>
        <v>0</v>
      </c>
      <c r="I8" s="61">
        <f t="shared" ref="I8" si="1">PRODUCT(E8,G8)</f>
        <v>0</v>
      </c>
      <c r="J8" s="62">
        <f t="shared" ref="J8" si="2">SUM(H8:I8)</f>
        <v>0</v>
      </c>
      <c r="K8" s="32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/>
      <c r="B9" s="13" t="s">
        <v>116</v>
      </c>
      <c r="C9" s="14"/>
      <c r="D9" s="17" t="s">
        <v>106</v>
      </c>
      <c r="E9" s="18">
        <v>20</v>
      </c>
      <c r="F9" s="61">
        <v>0</v>
      </c>
      <c r="G9" s="61">
        <v>0</v>
      </c>
      <c r="H9" s="61">
        <f t="shared" ref="H9:H72" si="3">PRODUCT(E9,F9)</f>
        <v>0</v>
      </c>
      <c r="I9" s="61">
        <f t="shared" ref="I9:I72" si="4">PRODUCT(E9,G9)</f>
        <v>0</v>
      </c>
      <c r="J9" s="62">
        <f t="shared" ref="J9:J72" si="5">SUM(H9:I9)</f>
        <v>0</v>
      </c>
      <c r="K9" s="32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117</v>
      </c>
      <c r="C10" s="14"/>
      <c r="D10" s="17" t="s">
        <v>107</v>
      </c>
      <c r="E10" s="18">
        <v>15</v>
      </c>
      <c r="F10" s="61">
        <v>0</v>
      </c>
      <c r="G10" s="61">
        <v>0</v>
      </c>
      <c r="H10" s="61">
        <f t="shared" si="3"/>
        <v>0</v>
      </c>
      <c r="I10" s="61">
        <f t="shared" si="4"/>
        <v>0</v>
      </c>
      <c r="J10" s="62">
        <f t="shared" si="5"/>
        <v>0</v>
      </c>
      <c r="K10" s="32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118</v>
      </c>
      <c r="C11" s="14"/>
      <c r="D11" s="17" t="s">
        <v>108</v>
      </c>
      <c r="E11" s="18">
        <v>6</v>
      </c>
      <c r="F11" s="61">
        <v>0</v>
      </c>
      <c r="G11" s="61">
        <v>0</v>
      </c>
      <c r="H11" s="61">
        <f t="shared" si="3"/>
        <v>0</v>
      </c>
      <c r="I11" s="61">
        <f t="shared" si="4"/>
        <v>0</v>
      </c>
      <c r="J11" s="62">
        <f t="shared" si="5"/>
        <v>0</v>
      </c>
      <c r="K11" s="32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119</v>
      </c>
      <c r="C12" s="14"/>
      <c r="D12" s="17" t="s">
        <v>109</v>
      </c>
      <c r="E12" s="18">
        <v>16</v>
      </c>
      <c r="F12" s="61">
        <v>0</v>
      </c>
      <c r="G12" s="61">
        <v>0</v>
      </c>
      <c r="H12" s="61">
        <f t="shared" si="3"/>
        <v>0</v>
      </c>
      <c r="I12" s="61">
        <f t="shared" si="4"/>
        <v>0</v>
      </c>
      <c r="J12" s="62">
        <f t="shared" si="5"/>
        <v>0</v>
      </c>
      <c r="K12" s="32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120</v>
      </c>
      <c r="C13" s="14"/>
      <c r="D13" s="17" t="s">
        <v>110</v>
      </c>
      <c r="E13" s="18">
        <v>12</v>
      </c>
      <c r="F13" s="61">
        <v>0</v>
      </c>
      <c r="G13" s="61">
        <v>0</v>
      </c>
      <c r="H13" s="61">
        <f t="shared" si="3"/>
        <v>0</v>
      </c>
      <c r="I13" s="61">
        <f t="shared" si="4"/>
        <v>0</v>
      </c>
      <c r="J13" s="62">
        <f t="shared" si="5"/>
        <v>0</v>
      </c>
      <c r="K13" s="32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121</v>
      </c>
      <c r="C14" s="14"/>
      <c r="D14" s="17" t="s">
        <v>111</v>
      </c>
      <c r="E14" s="18">
        <v>4</v>
      </c>
      <c r="F14" s="61">
        <v>0</v>
      </c>
      <c r="G14" s="61">
        <v>0</v>
      </c>
      <c r="H14" s="61">
        <f t="shared" si="3"/>
        <v>0</v>
      </c>
      <c r="I14" s="61">
        <f t="shared" si="4"/>
        <v>0</v>
      </c>
      <c r="J14" s="62">
        <f t="shared" si="5"/>
        <v>0</v>
      </c>
      <c r="K14" s="32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3" t="s">
        <v>122</v>
      </c>
      <c r="C15" s="16"/>
      <c r="D15" s="19" t="s">
        <v>3</v>
      </c>
      <c r="E15" s="21"/>
      <c r="F15" s="61">
        <v>0</v>
      </c>
      <c r="G15" s="61">
        <v>0</v>
      </c>
      <c r="H15" s="61">
        <f t="shared" si="3"/>
        <v>0</v>
      </c>
      <c r="I15" s="61">
        <f t="shared" si="4"/>
        <v>0</v>
      </c>
      <c r="J15" s="62">
        <f t="shared" si="5"/>
        <v>0</v>
      </c>
      <c r="K15" s="32"/>
      <c r="L15" s="10"/>
      <c r="M15" s="11"/>
      <c r="N15" s="12"/>
      <c r="O15" s="12"/>
      <c r="P15" s="12"/>
      <c r="Q15" s="12"/>
      <c r="R15" s="10"/>
    </row>
    <row r="16" spans="1:18" s="8" customFormat="1" ht="30" customHeight="1">
      <c r="A16" s="2"/>
      <c r="B16" s="13"/>
      <c r="C16" s="14"/>
      <c r="D16" s="23" t="s">
        <v>5</v>
      </c>
      <c r="E16" s="15"/>
      <c r="F16" s="61"/>
      <c r="G16" s="61"/>
      <c r="H16" s="61"/>
      <c r="I16" s="61"/>
      <c r="J16" s="62"/>
      <c r="K16" s="31"/>
      <c r="L16" s="2"/>
      <c r="M16" s="2"/>
      <c r="N16" s="2"/>
      <c r="O16" s="2"/>
      <c r="P16" s="2"/>
      <c r="Q16" s="2"/>
      <c r="R16" s="2"/>
    </row>
    <row r="17" spans="1:18" s="9" customFormat="1" ht="20.100000000000001" customHeight="1">
      <c r="A17" s="10"/>
      <c r="B17" s="13" t="s">
        <v>123</v>
      </c>
      <c r="C17" s="14"/>
      <c r="D17" s="35" t="s">
        <v>58</v>
      </c>
      <c r="E17" s="18">
        <v>34</v>
      </c>
      <c r="F17" s="61">
        <v>0</v>
      </c>
      <c r="G17" s="61">
        <v>0</v>
      </c>
      <c r="H17" s="61">
        <f t="shared" si="3"/>
        <v>0</v>
      </c>
      <c r="I17" s="61">
        <f t="shared" si="4"/>
        <v>0</v>
      </c>
      <c r="J17" s="62">
        <f t="shared" si="5"/>
        <v>0</v>
      </c>
      <c r="K17" s="32"/>
      <c r="L17" s="10"/>
      <c r="M17" s="11"/>
      <c r="N17" s="12"/>
      <c r="O17" s="12"/>
      <c r="P17" s="12"/>
      <c r="Q17" s="12"/>
      <c r="R17" s="10"/>
    </row>
    <row r="18" spans="1:18" s="9" customFormat="1" ht="20.100000000000001" customHeight="1">
      <c r="A18" s="10"/>
      <c r="B18" s="13" t="s">
        <v>124</v>
      </c>
      <c r="C18" s="14"/>
      <c r="D18" s="35" t="s">
        <v>59</v>
      </c>
      <c r="E18" s="18">
        <v>2</v>
      </c>
      <c r="F18" s="61">
        <v>0</v>
      </c>
      <c r="G18" s="61">
        <v>0</v>
      </c>
      <c r="H18" s="61">
        <f t="shared" si="3"/>
        <v>0</v>
      </c>
      <c r="I18" s="61">
        <f t="shared" si="4"/>
        <v>0</v>
      </c>
      <c r="J18" s="62">
        <f t="shared" si="5"/>
        <v>0</v>
      </c>
      <c r="K18" s="32"/>
      <c r="L18" s="10"/>
      <c r="M18" s="11"/>
      <c r="N18" s="12"/>
      <c r="O18" s="12"/>
      <c r="P18" s="12"/>
      <c r="Q18" s="12"/>
      <c r="R18" s="10"/>
    </row>
    <row r="19" spans="1:18" s="9" customFormat="1" ht="20.100000000000001" customHeight="1">
      <c r="A19" s="10"/>
      <c r="B19" s="13" t="s">
        <v>125</v>
      </c>
      <c r="C19" s="14"/>
      <c r="D19" s="35" t="s">
        <v>60</v>
      </c>
      <c r="E19" s="18">
        <v>2</v>
      </c>
      <c r="F19" s="61">
        <v>0</v>
      </c>
      <c r="G19" s="61">
        <v>0</v>
      </c>
      <c r="H19" s="61">
        <f t="shared" si="3"/>
        <v>0</v>
      </c>
      <c r="I19" s="61">
        <f t="shared" si="4"/>
        <v>0</v>
      </c>
      <c r="J19" s="62">
        <f t="shared" si="5"/>
        <v>0</v>
      </c>
      <c r="K19" s="32"/>
      <c r="L19" s="10"/>
      <c r="M19" s="11"/>
      <c r="N19" s="12"/>
      <c r="O19" s="12"/>
      <c r="P19" s="12"/>
      <c r="Q19" s="12"/>
      <c r="R19" s="10"/>
    </row>
    <row r="20" spans="1:18" s="9" customFormat="1" ht="20.100000000000001" customHeight="1">
      <c r="A20" s="10"/>
      <c r="B20" s="13" t="s">
        <v>126</v>
      </c>
      <c r="C20" s="14"/>
      <c r="D20" s="35" t="s">
        <v>61</v>
      </c>
      <c r="E20" s="18">
        <v>10</v>
      </c>
      <c r="F20" s="61">
        <v>0</v>
      </c>
      <c r="G20" s="61">
        <v>0</v>
      </c>
      <c r="H20" s="61">
        <f t="shared" si="3"/>
        <v>0</v>
      </c>
      <c r="I20" s="61">
        <f t="shared" si="4"/>
        <v>0</v>
      </c>
      <c r="J20" s="62">
        <f t="shared" si="5"/>
        <v>0</v>
      </c>
      <c r="K20" s="32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127</v>
      </c>
      <c r="C21" s="14"/>
      <c r="D21" s="35" t="s">
        <v>62</v>
      </c>
      <c r="E21" s="18">
        <v>12</v>
      </c>
      <c r="F21" s="61">
        <v>0</v>
      </c>
      <c r="G21" s="61">
        <v>0</v>
      </c>
      <c r="H21" s="61">
        <f t="shared" si="3"/>
        <v>0</v>
      </c>
      <c r="I21" s="61">
        <f t="shared" si="4"/>
        <v>0</v>
      </c>
      <c r="J21" s="62">
        <f t="shared" si="5"/>
        <v>0</v>
      </c>
      <c r="K21" s="32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128</v>
      </c>
      <c r="C22" s="14"/>
      <c r="D22" s="35" t="s">
        <v>63</v>
      </c>
      <c r="E22" s="18">
        <v>2</v>
      </c>
      <c r="F22" s="61">
        <v>0</v>
      </c>
      <c r="G22" s="61">
        <v>0</v>
      </c>
      <c r="H22" s="61">
        <f t="shared" si="3"/>
        <v>0</v>
      </c>
      <c r="I22" s="61">
        <f t="shared" si="4"/>
        <v>0</v>
      </c>
      <c r="J22" s="62">
        <f t="shared" si="5"/>
        <v>0</v>
      </c>
      <c r="K22" s="32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129</v>
      </c>
      <c r="C23" s="14"/>
      <c r="D23" s="35" t="s">
        <v>64</v>
      </c>
      <c r="E23" s="18">
        <v>2</v>
      </c>
      <c r="F23" s="61">
        <v>0</v>
      </c>
      <c r="G23" s="61">
        <v>0</v>
      </c>
      <c r="H23" s="61">
        <f t="shared" si="3"/>
        <v>0</v>
      </c>
      <c r="I23" s="61">
        <f t="shared" si="4"/>
        <v>0</v>
      </c>
      <c r="J23" s="62">
        <f t="shared" si="5"/>
        <v>0</v>
      </c>
      <c r="K23" s="32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130</v>
      </c>
      <c r="C24" s="14"/>
      <c r="D24" s="35" t="s">
        <v>65</v>
      </c>
      <c r="E24" s="18">
        <v>2</v>
      </c>
      <c r="F24" s="61">
        <v>0</v>
      </c>
      <c r="G24" s="61">
        <v>0</v>
      </c>
      <c r="H24" s="61">
        <f t="shared" si="3"/>
        <v>0</v>
      </c>
      <c r="I24" s="61">
        <f t="shared" si="4"/>
        <v>0</v>
      </c>
      <c r="J24" s="62">
        <f t="shared" si="5"/>
        <v>0</v>
      </c>
      <c r="K24" s="32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131</v>
      </c>
      <c r="C25" s="14"/>
      <c r="D25" s="35" t="s">
        <v>66</v>
      </c>
      <c r="E25" s="18">
        <v>2</v>
      </c>
      <c r="F25" s="61">
        <v>0</v>
      </c>
      <c r="G25" s="61">
        <v>0</v>
      </c>
      <c r="H25" s="61">
        <f t="shared" si="3"/>
        <v>0</v>
      </c>
      <c r="I25" s="61">
        <f t="shared" si="4"/>
        <v>0</v>
      </c>
      <c r="J25" s="62">
        <f t="shared" si="5"/>
        <v>0</v>
      </c>
      <c r="K25" s="32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132</v>
      </c>
      <c r="C26" s="14"/>
      <c r="D26" s="35" t="s">
        <v>67</v>
      </c>
      <c r="E26" s="18">
        <v>6</v>
      </c>
      <c r="F26" s="61">
        <v>0</v>
      </c>
      <c r="G26" s="61">
        <v>0</v>
      </c>
      <c r="H26" s="61">
        <f t="shared" si="3"/>
        <v>0</v>
      </c>
      <c r="I26" s="61">
        <f t="shared" si="4"/>
        <v>0</v>
      </c>
      <c r="J26" s="62">
        <f t="shared" si="5"/>
        <v>0</v>
      </c>
      <c r="K26" s="32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133</v>
      </c>
      <c r="C27" s="14"/>
      <c r="D27" s="35" t="s">
        <v>68</v>
      </c>
      <c r="E27" s="18">
        <v>2</v>
      </c>
      <c r="F27" s="61">
        <v>0</v>
      </c>
      <c r="G27" s="61">
        <v>0</v>
      </c>
      <c r="H27" s="61">
        <f t="shared" si="3"/>
        <v>0</v>
      </c>
      <c r="I27" s="61">
        <f t="shared" si="4"/>
        <v>0</v>
      </c>
      <c r="J27" s="62">
        <f t="shared" si="5"/>
        <v>0</v>
      </c>
      <c r="K27" s="32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134</v>
      </c>
      <c r="C28" s="14"/>
      <c r="D28" s="35" t="s">
        <v>69</v>
      </c>
      <c r="E28" s="18">
        <v>4</v>
      </c>
      <c r="F28" s="61">
        <v>0</v>
      </c>
      <c r="G28" s="61">
        <v>0</v>
      </c>
      <c r="H28" s="61">
        <f t="shared" si="3"/>
        <v>0</v>
      </c>
      <c r="I28" s="61">
        <f t="shared" si="4"/>
        <v>0</v>
      </c>
      <c r="J28" s="62">
        <f t="shared" si="5"/>
        <v>0</v>
      </c>
      <c r="K28" s="32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3" t="s">
        <v>135</v>
      </c>
      <c r="C29" s="14"/>
      <c r="D29" s="35" t="s">
        <v>70</v>
      </c>
      <c r="E29" s="18">
        <v>2</v>
      </c>
      <c r="F29" s="61">
        <v>0</v>
      </c>
      <c r="G29" s="61">
        <v>0</v>
      </c>
      <c r="H29" s="61">
        <f t="shared" si="3"/>
        <v>0</v>
      </c>
      <c r="I29" s="61">
        <f t="shared" si="4"/>
        <v>0</v>
      </c>
      <c r="J29" s="62">
        <f t="shared" si="5"/>
        <v>0</v>
      </c>
      <c r="K29" s="32"/>
      <c r="L29" s="10"/>
      <c r="M29" s="11"/>
      <c r="N29" s="12"/>
      <c r="O29" s="12"/>
      <c r="P29" s="12"/>
      <c r="Q29" s="12"/>
      <c r="R29" s="10"/>
    </row>
    <row r="30" spans="1:18" s="9" customFormat="1" ht="20.100000000000001" customHeight="1">
      <c r="A30" s="10"/>
      <c r="B30" s="13" t="s">
        <v>136</v>
      </c>
      <c r="C30" s="14"/>
      <c r="D30" s="35" t="s">
        <v>71</v>
      </c>
      <c r="E30" s="18">
        <v>4</v>
      </c>
      <c r="F30" s="61">
        <v>0</v>
      </c>
      <c r="G30" s="61">
        <v>0</v>
      </c>
      <c r="H30" s="61">
        <f t="shared" si="3"/>
        <v>0</v>
      </c>
      <c r="I30" s="61">
        <f t="shared" si="4"/>
        <v>0</v>
      </c>
      <c r="J30" s="62">
        <f t="shared" si="5"/>
        <v>0</v>
      </c>
      <c r="K30" s="32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137</v>
      </c>
      <c r="C31" s="16"/>
      <c r="D31" s="19" t="s">
        <v>3</v>
      </c>
      <c r="E31" s="21"/>
      <c r="F31" s="61">
        <v>0</v>
      </c>
      <c r="G31" s="61">
        <v>0</v>
      </c>
      <c r="H31" s="61">
        <f t="shared" si="3"/>
        <v>0</v>
      </c>
      <c r="I31" s="61">
        <f t="shared" si="4"/>
        <v>0</v>
      </c>
      <c r="J31" s="62">
        <f t="shared" si="5"/>
        <v>0</v>
      </c>
      <c r="K31" s="32"/>
      <c r="L31" s="10"/>
      <c r="M31" s="11"/>
      <c r="N31" s="12"/>
      <c r="O31" s="12"/>
      <c r="P31" s="12"/>
      <c r="Q31" s="12"/>
      <c r="R31" s="10"/>
    </row>
    <row r="32" spans="1:18" s="8" customFormat="1" ht="30" customHeight="1">
      <c r="A32" s="2"/>
      <c r="B32" s="13"/>
      <c r="C32" s="14"/>
      <c r="D32" s="23" t="s">
        <v>42</v>
      </c>
      <c r="E32" s="15"/>
      <c r="F32" s="61"/>
      <c r="G32" s="61"/>
      <c r="H32" s="61"/>
      <c r="I32" s="61"/>
      <c r="J32" s="62"/>
      <c r="K32" s="31"/>
      <c r="L32" s="2"/>
      <c r="M32" s="2"/>
      <c r="N32" s="2"/>
      <c r="O32" s="2"/>
      <c r="P32" s="2"/>
      <c r="Q32" s="2"/>
      <c r="R32" s="2"/>
    </row>
    <row r="33" spans="1:18" s="9" customFormat="1" ht="20.100000000000001" customHeight="1">
      <c r="A33" s="10"/>
      <c r="B33" s="13" t="s">
        <v>138</v>
      </c>
      <c r="C33" s="14"/>
      <c r="D33" s="35" t="s">
        <v>72</v>
      </c>
      <c r="E33" s="18">
        <v>158</v>
      </c>
      <c r="F33" s="61">
        <v>0</v>
      </c>
      <c r="G33" s="61">
        <v>0</v>
      </c>
      <c r="H33" s="61">
        <f t="shared" si="3"/>
        <v>0</v>
      </c>
      <c r="I33" s="61">
        <f t="shared" si="4"/>
        <v>0</v>
      </c>
      <c r="J33" s="62">
        <f t="shared" si="5"/>
        <v>0</v>
      </c>
      <c r="K33" s="32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/>
      <c r="C34" s="14"/>
      <c r="D34" s="23" t="s">
        <v>43</v>
      </c>
      <c r="E34" s="18"/>
      <c r="F34" s="61"/>
      <c r="G34" s="61"/>
      <c r="H34" s="61"/>
      <c r="I34" s="61"/>
      <c r="J34" s="62"/>
      <c r="K34" s="32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3" t="s">
        <v>139</v>
      </c>
      <c r="C35" s="14"/>
      <c r="D35" s="35" t="s">
        <v>73</v>
      </c>
      <c r="E35" s="18">
        <v>6</v>
      </c>
      <c r="F35" s="61">
        <v>0</v>
      </c>
      <c r="G35" s="61">
        <v>0</v>
      </c>
      <c r="H35" s="61">
        <f t="shared" si="3"/>
        <v>0</v>
      </c>
      <c r="I35" s="61">
        <f t="shared" si="4"/>
        <v>0</v>
      </c>
      <c r="J35" s="62">
        <f t="shared" si="5"/>
        <v>0</v>
      </c>
      <c r="K35" s="32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140</v>
      </c>
      <c r="C36" s="14"/>
      <c r="D36" s="35" t="s">
        <v>74</v>
      </c>
      <c r="E36" s="18">
        <v>52</v>
      </c>
      <c r="F36" s="61">
        <v>0</v>
      </c>
      <c r="G36" s="61">
        <v>0</v>
      </c>
      <c r="H36" s="61">
        <f t="shared" si="3"/>
        <v>0</v>
      </c>
      <c r="I36" s="61">
        <f t="shared" si="4"/>
        <v>0</v>
      </c>
      <c r="J36" s="62">
        <f t="shared" si="5"/>
        <v>0</v>
      </c>
      <c r="K36" s="32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3" t="s">
        <v>141</v>
      </c>
      <c r="C37" s="14"/>
      <c r="D37" s="35" t="s">
        <v>75</v>
      </c>
      <c r="E37" s="18">
        <v>46</v>
      </c>
      <c r="F37" s="61">
        <v>0</v>
      </c>
      <c r="G37" s="61">
        <v>0</v>
      </c>
      <c r="H37" s="61">
        <f t="shared" si="3"/>
        <v>0</v>
      </c>
      <c r="I37" s="61">
        <f t="shared" si="4"/>
        <v>0</v>
      </c>
      <c r="J37" s="62">
        <f t="shared" si="5"/>
        <v>0</v>
      </c>
      <c r="K37" s="32"/>
      <c r="L37" s="10"/>
      <c r="M37" s="11"/>
      <c r="N37" s="12"/>
      <c r="O37" s="12"/>
      <c r="P37" s="12"/>
      <c r="Q37" s="12"/>
      <c r="R37" s="10"/>
    </row>
    <row r="38" spans="1:18" s="9" customFormat="1" ht="20.100000000000001" customHeight="1">
      <c r="A38" s="10"/>
      <c r="B38" s="13" t="s">
        <v>142</v>
      </c>
      <c r="C38" s="14"/>
      <c r="D38" s="35" t="s">
        <v>76</v>
      </c>
      <c r="E38" s="18">
        <v>14</v>
      </c>
      <c r="F38" s="61">
        <v>0</v>
      </c>
      <c r="G38" s="61">
        <v>0</v>
      </c>
      <c r="H38" s="61">
        <f t="shared" si="3"/>
        <v>0</v>
      </c>
      <c r="I38" s="61">
        <f t="shared" si="4"/>
        <v>0</v>
      </c>
      <c r="J38" s="62">
        <f t="shared" si="5"/>
        <v>0</v>
      </c>
      <c r="K38" s="32"/>
      <c r="L38" s="10"/>
      <c r="M38" s="11"/>
      <c r="N38" s="12"/>
      <c r="O38" s="12"/>
      <c r="P38" s="12"/>
      <c r="Q38" s="12"/>
      <c r="R38" s="10"/>
    </row>
    <row r="39" spans="1:18" s="9" customFormat="1" ht="20.100000000000001" customHeight="1">
      <c r="A39" s="10"/>
      <c r="B39" s="13" t="s">
        <v>143</v>
      </c>
      <c r="C39" s="14"/>
      <c r="D39" s="35" t="s">
        <v>77</v>
      </c>
      <c r="E39" s="18">
        <v>34</v>
      </c>
      <c r="F39" s="61">
        <v>0</v>
      </c>
      <c r="G39" s="61">
        <v>0</v>
      </c>
      <c r="H39" s="61">
        <f t="shared" si="3"/>
        <v>0</v>
      </c>
      <c r="I39" s="61">
        <f t="shared" si="4"/>
        <v>0</v>
      </c>
      <c r="J39" s="62">
        <f t="shared" si="5"/>
        <v>0</v>
      </c>
      <c r="K39" s="32"/>
      <c r="L39" s="10"/>
      <c r="M39" s="11"/>
      <c r="N39" s="12"/>
      <c r="O39" s="12"/>
      <c r="P39" s="12"/>
      <c r="Q39" s="12"/>
      <c r="R39" s="10"/>
    </row>
    <row r="40" spans="1:18" s="9" customFormat="1" ht="20.100000000000001" customHeight="1">
      <c r="A40" s="10"/>
      <c r="B40" s="13" t="s">
        <v>144</v>
      </c>
      <c r="C40" s="14"/>
      <c r="D40" s="35" t="s">
        <v>78</v>
      </c>
      <c r="E40" s="18">
        <v>26</v>
      </c>
      <c r="F40" s="61">
        <v>0</v>
      </c>
      <c r="G40" s="61">
        <v>0</v>
      </c>
      <c r="H40" s="61">
        <f t="shared" si="3"/>
        <v>0</v>
      </c>
      <c r="I40" s="61">
        <f t="shared" si="4"/>
        <v>0</v>
      </c>
      <c r="J40" s="62">
        <f t="shared" si="5"/>
        <v>0</v>
      </c>
      <c r="K40" s="32"/>
      <c r="L40" s="10"/>
      <c r="M40" s="11"/>
      <c r="N40" s="12"/>
      <c r="O40" s="12"/>
      <c r="P40" s="12"/>
      <c r="Q40" s="12"/>
      <c r="R40" s="10"/>
    </row>
    <row r="41" spans="1:18" s="9" customFormat="1" ht="20.100000000000001" customHeight="1">
      <c r="A41" s="10"/>
      <c r="B41" s="13" t="s">
        <v>145</v>
      </c>
      <c r="C41" s="14"/>
      <c r="D41" s="35" t="s">
        <v>79</v>
      </c>
      <c r="E41" s="18">
        <v>6</v>
      </c>
      <c r="F41" s="61">
        <v>0</v>
      </c>
      <c r="G41" s="61">
        <v>0</v>
      </c>
      <c r="H41" s="61">
        <f t="shared" si="3"/>
        <v>0</v>
      </c>
      <c r="I41" s="61">
        <f t="shared" si="4"/>
        <v>0</v>
      </c>
      <c r="J41" s="62">
        <f t="shared" si="5"/>
        <v>0</v>
      </c>
      <c r="K41" s="32"/>
      <c r="L41" s="10"/>
      <c r="M41" s="11"/>
      <c r="N41" s="12"/>
      <c r="O41" s="12"/>
      <c r="P41" s="12"/>
      <c r="Q41" s="12"/>
      <c r="R41" s="10"/>
    </row>
    <row r="42" spans="1:18" s="9" customFormat="1" ht="20.100000000000001" customHeight="1">
      <c r="A42" s="10"/>
      <c r="B42" s="13" t="s">
        <v>146</v>
      </c>
      <c r="C42" s="14"/>
      <c r="D42" s="35" t="s">
        <v>80</v>
      </c>
      <c r="E42" s="18">
        <v>4</v>
      </c>
      <c r="F42" s="61">
        <v>0</v>
      </c>
      <c r="G42" s="61">
        <v>0</v>
      </c>
      <c r="H42" s="61">
        <f t="shared" si="3"/>
        <v>0</v>
      </c>
      <c r="I42" s="61">
        <f t="shared" si="4"/>
        <v>0</v>
      </c>
      <c r="J42" s="62">
        <f t="shared" si="5"/>
        <v>0</v>
      </c>
      <c r="K42" s="32"/>
      <c r="L42" s="10"/>
      <c r="M42" s="11"/>
      <c r="N42" s="12"/>
      <c r="O42" s="12"/>
      <c r="P42" s="12"/>
      <c r="Q42" s="12"/>
      <c r="R42" s="10"/>
    </row>
    <row r="43" spans="1:18" s="9" customFormat="1" ht="20.100000000000001" customHeight="1">
      <c r="A43" s="10"/>
      <c r="B43" s="13" t="s">
        <v>147</v>
      </c>
      <c r="C43" s="14"/>
      <c r="D43" s="36" t="s">
        <v>3</v>
      </c>
      <c r="E43" s="21"/>
      <c r="F43" s="61">
        <v>0</v>
      </c>
      <c r="G43" s="61">
        <v>0</v>
      </c>
      <c r="H43" s="61">
        <f t="shared" si="3"/>
        <v>0</v>
      </c>
      <c r="I43" s="61">
        <f t="shared" si="4"/>
        <v>0</v>
      </c>
      <c r="J43" s="62">
        <f t="shared" si="5"/>
        <v>0</v>
      </c>
      <c r="K43" s="32"/>
      <c r="L43" s="10"/>
      <c r="M43" s="11"/>
      <c r="N43" s="12"/>
      <c r="O43" s="12"/>
      <c r="P43" s="12"/>
      <c r="Q43" s="12"/>
      <c r="R43" s="10"/>
    </row>
    <row r="44" spans="1:18" s="8" customFormat="1" ht="30" customHeight="1">
      <c r="A44" s="2"/>
      <c r="B44" s="13"/>
      <c r="C44" s="14"/>
      <c r="D44" s="23" t="s">
        <v>44</v>
      </c>
      <c r="E44" s="15"/>
      <c r="F44" s="61"/>
      <c r="G44" s="61"/>
      <c r="H44" s="61"/>
      <c r="I44" s="61"/>
      <c r="J44" s="62"/>
      <c r="K44" s="31"/>
      <c r="L44" s="2"/>
      <c r="M44" s="2"/>
      <c r="N44" s="2"/>
      <c r="O44" s="2"/>
      <c r="P44" s="2"/>
      <c r="Q44" s="2"/>
      <c r="R44" s="2"/>
    </row>
    <row r="45" spans="1:18" s="9" customFormat="1" ht="20.100000000000001" customHeight="1">
      <c r="A45" s="10"/>
      <c r="B45" s="13" t="s">
        <v>148</v>
      </c>
      <c r="C45" s="14"/>
      <c r="D45" s="35" t="s">
        <v>56</v>
      </c>
      <c r="E45" s="18">
        <v>2</v>
      </c>
      <c r="F45" s="61">
        <v>0</v>
      </c>
      <c r="G45" s="61">
        <v>0</v>
      </c>
      <c r="H45" s="61">
        <f t="shared" si="3"/>
        <v>0</v>
      </c>
      <c r="I45" s="61">
        <f t="shared" si="4"/>
        <v>0</v>
      </c>
      <c r="J45" s="62">
        <f t="shared" si="5"/>
        <v>0</v>
      </c>
      <c r="K45" s="32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149</v>
      </c>
      <c r="C46" s="14"/>
      <c r="D46" s="35" t="s">
        <v>57</v>
      </c>
      <c r="E46" s="18">
        <v>2</v>
      </c>
      <c r="F46" s="61">
        <v>0</v>
      </c>
      <c r="G46" s="61">
        <v>0</v>
      </c>
      <c r="H46" s="61">
        <f t="shared" si="3"/>
        <v>0</v>
      </c>
      <c r="I46" s="61">
        <f t="shared" si="4"/>
        <v>0</v>
      </c>
      <c r="J46" s="62">
        <f t="shared" si="5"/>
        <v>0</v>
      </c>
      <c r="K46" s="32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 t="s">
        <v>150</v>
      </c>
      <c r="C47" s="14"/>
      <c r="D47" s="35" t="s">
        <v>103</v>
      </c>
      <c r="E47" s="18">
        <v>2</v>
      </c>
      <c r="F47" s="61">
        <v>0</v>
      </c>
      <c r="G47" s="61">
        <v>0</v>
      </c>
      <c r="H47" s="61">
        <f t="shared" si="3"/>
        <v>0</v>
      </c>
      <c r="I47" s="61">
        <f t="shared" si="4"/>
        <v>0</v>
      </c>
      <c r="J47" s="62">
        <f t="shared" si="5"/>
        <v>0</v>
      </c>
      <c r="K47" s="32"/>
      <c r="L47" s="10"/>
      <c r="M47" s="11"/>
      <c r="N47" s="12"/>
      <c r="O47" s="12"/>
      <c r="P47" s="12"/>
      <c r="Q47" s="12"/>
      <c r="R47" s="10"/>
    </row>
    <row r="48" spans="1:18" s="9" customFormat="1" ht="20.100000000000001" customHeight="1">
      <c r="A48" s="10"/>
      <c r="B48" s="13" t="s">
        <v>151</v>
      </c>
      <c r="C48" s="14"/>
      <c r="D48" s="35" t="s">
        <v>104</v>
      </c>
      <c r="E48" s="18">
        <v>4</v>
      </c>
      <c r="F48" s="61">
        <v>0</v>
      </c>
      <c r="G48" s="61">
        <v>0</v>
      </c>
      <c r="H48" s="61">
        <f t="shared" si="3"/>
        <v>0</v>
      </c>
      <c r="I48" s="61">
        <f t="shared" si="4"/>
        <v>0</v>
      </c>
      <c r="J48" s="62">
        <f t="shared" si="5"/>
        <v>0</v>
      </c>
      <c r="K48" s="32"/>
      <c r="L48" s="10"/>
      <c r="M48" s="11"/>
      <c r="N48" s="12"/>
      <c r="O48" s="12"/>
      <c r="P48" s="12"/>
      <c r="Q48" s="12"/>
      <c r="R48" s="10"/>
    </row>
    <row r="49" spans="1:18" s="9" customFormat="1" ht="20.100000000000001" customHeight="1">
      <c r="A49" s="10"/>
      <c r="B49" s="13" t="s">
        <v>152</v>
      </c>
      <c r="C49" s="14"/>
      <c r="D49" s="36" t="s">
        <v>3</v>
      </c>
      <c r="E49" s="21"/>
      <c r="F49" s="61">
        <v>0</v>
      </c>
      <c r="G49" s="61">
        <v>0</v>
      </c>
      <c r="H49" s="61">
        <f t="shared" si="3"/>
        <v>0</v>
      </c>
      <c r="I49" s="61">
        <f t="shared" si="4"/>
        <v>0</v>
      </c>
      <c r="J49" s="62">
        <f t="shared" si="5"/>
        <v>0</v>
      </c>
      <c r="K49" s="32"/>
      <c r="L49" s="10"/>
      <c r="M49" s="11"/>
      <c r="N49" s="12"/>
      <c r="O49" s="12"/>
      <c r="P49" s="12"/>
      <c r="Q49" s="12"/>
      <c r="R49" s="10"/>
    </row>
    <row r="50" spans="1:18" s="8" customFormat="1" ht="30" customHeight="1">
      <c r="A50" s="2"/>
      <c r="B50" s="13"/>
      <c r="C50" s="14"/>
      <c r="D50" s="23" t="s">
        <v>45</v>
      </c>
      <c r="E50" s="15"/>
      <c r="F50" s="61"/>
      <c r="G50" s="61"/>
      <c r="H50" s="61"/>
      <c r="I50" s="61"/>
      <c r="J50" s="62"/>
      <c r="K50" s="31"/>
      <c r="L50" s="2"/>
      <c r="M50" s="2"/>
      <c r="N50" s="2"/>
      <c r="O50" s="2"/>
      <c r="P50" s="2"/>
      <c r="Q50" s="2"/>
      <c r="R50" s="2"/>
    </row>
    <row r="51" spans="1:18" s="9" customFormat="1" ht="20.100000000000001" customHeight="1">
      <c r="A51" s="10"/>
      <c r="B51" s="13" t="s">
        <v>153</v>
      </c>
      <c r="C51" s="14"/>
      <c r="D51" s="35" t="s">
        <v>81</v>
      </c>
      <c r="E51" s="18">
        <v>12</v>
      </c>
      <c r="F51" s="61">
        <v>0</v>
      </c>
      <c r="G51" s="61">
        <v>0</v>
      </c>
      <c r="H51" s="61">
        <f t="shared" si="3"/>
        <v>0</v>
      </c>
      <c r="I51" s="61">
        <f t="shared" si="4"/>
        <v>0</v>
      </c>
      <c r="J51" s="62">
        <f t="shared" si="5"/>
        <v>0</v>
      </c>
      <c r="K51" s="32"/>
      <c r="L51" s="10"/>
      <c r="M51" s="11"/>
      <c r="N51" s="12"/>
      <c r="O51" s="12"/>
      <c r="P51" s="12"/>
      <c r="Q51" s="12"/>
      <c r="R51" s="10"/>
    </row>
    <row r="52" spans="1:18" s="9" customFormat="1" ht="20.100000000000001" customHeight="1">
      <c r="A52" s="10"/>
      <c r="B52" s="13" t="s">
        <v>154</v>
      </c>
      <c r="C52" s="14"/>
      <c r="D52" s="35" t="s">
        <v>82</v>
      </c>
      <c r="E52" s="18">
        <v>4</v>
      </c>
      <c r="F52" s="61">
        <v>0</v>
      </c>
      <c r="G52" s="61">
        <v>0</v>
      </c>
      <c r="H52" s="61">
        <f t="shared" si="3"/>
        <v>0</v>
      </c>
      <c r="I52" s="61">
        <f t="shared" si="4"/>
        <v>0</v>
      </c>
      <c r="J52" s="62">
        <f t="shared" si="5"/>
        <v>0</v>
      </c>
      <c r="K52" s="32"/>
      <c r="L52" s="10"/>
      <c r="M52" s="11"/>
      <c r="N52" s="12"/>
      <c r="O52" s="12"/>
      <c r="P52" s="12"/>
      <c r="Q52" s="12"/>
      <c r="R52" s="10"/>
    </row>
    <row r="53" spans="1:18" s="9" customFormat="1" ht="20.100000000000001" customHeight="1">
      <c r="A53" s="10"/>
      <c r="B53" s="13" t="s">
        <v>155</v>
      </c>
      <c r="C53" s="14"/>
      <c r="D53" s="35" t="s">
        <v>83</v>
      </c>
      <c r="E53" s="18">
        <v>8</v>
      </c>
      <c r="F53" s="61">
        <v>0</v>
      </c>
      <c r="G53" s="61">
        <v>0</v>
      </c>
      <c r="H53" s="61">
        <f t="shared" si="3"/>
        <v>0</v>
      </c>
      <c r="I53" s="61">
        <f t="shared" si="4"/>
        <v>0</v>
      </c>
      <c r="J53" s="62">
        <f t="shared" si="5"/>
        <v>0</v>
      </c>
      <c r="K53" s="32"/>
      <c r="L53" s="10"/>
      <c r="M53" s="11"/>
      <c r="N53" s="12"/>
      <c r="O53" s="12"/>
      <c r="P53" s="12"/>
      <c r="Q53" s="12"/>
      <c r="R53" s="10"/>
    </row>
    <row r="54" spans="1:18" s="9" customFormat="1" ht="20.100000000000001" customHeight="1">
      <c r="A54" s="10"/>
      <c r="B54" s="13" t="s">
        <v>156</v>
      </c>
      <c r="C54" s="14"/>
      <c r="D54" s="35" t="s">
        <v>84</v>
      </c>
      <c r="E54" s="18">
        <v>2</v>
      </c>
      <c r="F54" s="61">
        <v>0</v>
      </c>
      <c r="G54" s="61">
        <v>0</v>
      </c>
      <c r="H54" s="61">
        <f t="shared" si="3"/>
        <v>0</v>
      </c>
      <c r="I54" s="61">
        <f t="shared" si="4"/>
        <v>0</v>
      </c>
      <c r="J54" s="62">
        <f t="shared" si="5"/>
        <v>0</v>
      </c>
      <c r="K54" s="32"/>
      <c r="L54" s="10"/>
      <c r="M54" s="11"/>
      <c r="N54" s="12"/>
      <c r="O54" s="12"/>
      <c r="P54" s="12"/>
      <c r="Q54" s="12"/>
      <c r="R54" s="10"/>
    </row>
    <row r="55" spans="1:18" s="9" customFormat="1" ht="20.100000000000001" customHeight="1">
      <c r="A55" s="10"/>
      <c r="B55" s="13" t="s">
        <v>157</v>
      </c>
      <c r="C55" s="14"/>
      <c r="D55" s="35" t="s">
        <v>85</v>
      </c>
      <c r="E55" s="18">
        <v>2</v>
      </c>
      <c r="F55" s="61">
        <v>0</v>
      </c>
      <c r="G55" s="61">
        <v>0</v>
      </c>
      <c r="H55" s="61">
        <f t="shared" si="3"/>
        <v>0</v>
      </c>
      <c r="I55" s="61">
        <f t="shared" si="4"/>
        <v>0</v>
      </c>
      <c r="J55" s="62">
        <f t="shared" si="5"/>
        <v>0</v>
      </c>
      <c r="K55" s="32"/>
      <c r="L55" s="10"/>
      <c r="M55" s="11"/>
      <c r="N55" s="12"/>
      <c r="O55" s="12"/>
      <c r="P55" s="12"/>
      <c r="Q55" s="12"/>
      <c r="R55" s="10"/>
    </row>
    <row r="56" spans="1:18" s="9" customFormat="1" ht="20.100000000000001" customHeight="1">
      <c r="A56" s="10"/>
      <c r="B56" s="13" t="s">
        <v>158</v>
      </c>
      <c r="C56" s="14"/>
      <c r="D56" s="36" t="s">
        <v>3</v>
      </c>
      <c r="E56" s="21"/>
      <c r="F56" s="61">
        <v>0</v>
      </c>
      <c r="G56" s="61">
        <v>0</v>
      </c>
      <c r="H56" s="61">
        <f t="shared" si="3"/>
        <v>0</v>
      </c>
      <c r="I56" s="61">
        <f t="shared" si="4"/>
        <v>0</v>
      </c>
      <c r="J56" s="62">
        <f t="shared" si="5"/>
        <v>0</v>
      </c>
      <c r="K56" s="32"/>
      <c r="L56" s="10"/>
      <c r="M56" s="11"/>
      <c r="N56" s="12"/>
      <c r="O56" s="12"/>
      <c r="P56" s="12"/>
      <c r="Q56" s="12"/>
      <c r="R56" s="10"/>
    </row>
    <row r="57" spans="1:18" ht="30" customHeight="1">
      <c r="A57" s="1"/>
      <c r="B57" s="13"/>
      <c r="C57" s="14"/>
      <c r="D57" s="24" t="s">
        <v>6</v>
      </c>
      <c r="E57" s="18"/>
      <c r="F57" s="61"/>
      <c r="G57" s="61"/>
      <c r="H57" s="61"/>
      <c r="I57" s="61"/>
      <c r="J57" s="62"/>
    </row>
    <row r="58" spans="1:18" s="9" customFormat="1" ht="20.100000000000001" customHeight="1">
      <c r="A58" s="10"/>
      <c r="B58" s="13" t="s">
        <v>159</v>
      </c>
      <c r="C58" s="16"/>
      <c r="D58" s="35" t="s">
        <v>86</v>
      </c>
      <c r="E58" s="18">
        <v>2</v>
      </c>
      <c r="F58" s="61">
        <v>0</v>
      </c>
      <c r="G58" s="61">
        <v>0</v>
      </c>
      <c r="H58" s="61">
        <f t="shared" si="3"/>
        <v>0</v>
      </c>
      <c r="I58" s="61">
        <f t="shared" si="4"/>
        <v>0</v>
      </c>
      <c r="J58" s="62">
        <f t="shared" si="5"/>
        <v>0</v>
      </c>
      <c r="K58" s="32"/>
    </row>
    <row r="59" spans="1:18" s="48" customFormat="1" ht="20.100000000000001" customHeight="1">
      <c r="A59" s="28"/>
      <c r="B59" s="13" t="s">
        <v>160</v>
      </c>
      <c r="C59" s="16"/>
      <c r="D59" s="35" t="s">
        <v>87</v>
      </c>
      <c r="E59" s="18">
        <v>4</v>
      </c>
      <c r="F59" s="61">
        <v>0</v>
      </c>
      <c r="G59" s="61">
        <v>0</v>
      </c>
      <c r="H59" s="61">
        <f t="shared" si="3"/>
        <v>0</v>
      </c>
      <c r="I59" s="61">
        <f t="shared" si="4"/>
        <v>0</v>
      </c>
      <c r="J59" s="62">
        <f t="shared" si="5"/>
        <v>0</v>
      </c>
      <c r="K59" s="47"/>
    </row>
    <row r="60" spans="1:18" s="9" customFormat="1" ht="20.100000000000001" customHeight="1">
      <c r="A60" s="10"/>
      <c r="B60" s="13" t="s">
        <v>161</v>
      </c>
      <c r="C60" s="16"/>
      <c r="D60" s="35" t="s">
        <v>88</v>
      </c>
      <c r="E60" s="18">
        <v>2</v>
      </c>
      <c r="F60" s="61">
        <v>0</v>
      </c>
      <c r="G60" s="61">
        <v>0</v>
      </c>
      <c r="H60" s="61">
        <f t="shared" si="3"/>
        <v>0</v>
      </c>
      <c r="I60" s="61">
        <f t="shared" si="4"/>
        <v>0</v>
      </c>
      <c r="J60" s="62">
        <f t="shared" si="5"/>
        <v>0</v>
      </c>
      <c r="K60" s="32"/>
    </row>
    <row r="61" spans="1:18" s="9" customFormat="1" ht="20.100000000000001" customHeight="1">
      <c r="A61" s="10"/>
      <c r="B61" s="13" t="s">
        <v>162</v>
      </c>
      <c r="C61" s="16"/>
      <c r="D61" s="35" t="s">
        <v>89</v>
      </c>
      <c r="E61" s="18">
        <v>2</v>
      </c>
      <c r="F61" s="61">
        <v>0</v>
      </c>
      <c r="G61" s="61">
        <v>0</v>
      </c>
      <c r="H61" s="61">
        <f t="shared" si="3"/>
        <v>0</v>
      </c>
      <c r="I61" s="61">
        <f t="shared" si="4"/>
        <v>0</v>
      </c>
      <c r="J61" s="62">
        <f t="shared" si="5"/>
        <v>0</v>
      </c>
      <c r="K61" s="32"/>
    </row>
    <row r="62" spans="1:18" s="48" customFormat="1" ht="20.100000000000001" customHeight="1">
      <c r="A62" s="28"/>
      <c r="B62" s="13" t="s">
        <v>163</v>
      </c>
      <c r="C62" s="16"/>
      <c r="D62" s="35" t="s">
        <v>90</v>
      </c>
      <c r="E62" s="18">
        <v>2</v>
      </c>
      <c r="F62" s="61">
        <v>0</v>
      </c>
      <c r="G62" s="61">
        <v>0</v>
      </c>
      <c r="H62" s="61">
        <f t="shared" si="3"/>
        <v>0</v>
      </c>
      <c r="I62" s="61">
        <f t="shared" si="4"/>
        <v>0</v>
      </c>
      <c r="J62" s="62">
        <f t="shared" si="5"/>
        <v>0</v>
      </c>
      <c r="K62" s="47"/>
    </row>
    <row r="63" spans="1:18" ht="20.100000000000001" customHeight="1">
      <c r="A63" s="1"/>
      <c r="B63" s="13" t="s">
        <v>164</v>
      </c>
      <c r="C63" s="20"/>
      <c r="D63" s="19" t="s">
        <v>3</v>
      </c>
      <c r="E63" s="21"/>
      <c r="F63" s="61">
        <v>0</v>
      </c>
      <c r="G63" s="61">
        <v>0</v>
      </c>
      <c r="H63" s="61">
        <f t="shared" si="3"/>
        <v>0</v>
      </c>
      <c r="I63" s="61">
        <f t="shared" si="4"/>
        <v>0</v>
      </c>
      <c r="J63" s="62">
        <f t="shared" si="5"/>
        <v>0</v>
      </c>
      <c r="L63" s="1"/>
      <c r="M63" s="4"/>
      <c r="N63" s="3"/>
      <c r="O63" s="3"/>
      <c r="P63" s="3"/>
      <c r="Q63" s="3"/>
      <c r="R63" s="1"/>
    </row>
    <row r="64" spans="1:18" ht="30" customHeight="1">
      <c r="A64" s="39"/>
      <c r="B64" s="13"/>
      <c r="C64" s="14"/>
      <c r="D64" s="24" t="s">
        <v>13</v>
      </c>
      <c r="E64" s="18"/>
      <c r="F64" s="61"/>
      <c r="G64" s="61"/>
      <c r="H64" s="61"/>
      <c r="I64" s="61"/>
      <c r="J64" s="62"/>
    </row>
    <row r="65" spans="1:18" s="9" customFormat="1" ht="18.75" customHeight="1">
      <c r="A65" s="10"/>
      <c r="B65" s="13" t="s">
        <v>165</v>
      </c>
      <c r="C65" s="14"/>
      <c r="D65" s="35" t="s">
        <v>91</v>
      </c>
      <c r="E65" s="18">
        <v>2</v>
      </c>
      <c r="F65" s="61">
        <v>0</v>
      </c>
      <c r="G65" s="61">
        <v>0</v>
      </c>
      <c r="H65" s="61">
        <f t="shared" si="3"/>
        <v>0</v>
      </c>
      <c r="I65" s="61">
        <f t="shared" si="4"/>
        <v>0</v>
      </c>
      <c r="J65" s="62">
        <f t="shared" si="5"/>
        <v>0</v>
      </c>
      <c r="K65" s="32"/>
    </row>
    <row r="66" spans="1:18" s="9" customFormat="1" ht="18.75" customHeight="1">
      <c r="A66" s="10"/>
      <c r="B66" s="13" t="s">
        <v>166</v>
      </c>
      <c r="C66" s="14"/>
      <c r="D66" s="35" t="s">
        <v>92</v>
      </c>
      <c r="E66" s="18">
        <v>2</v>
      </c>
      <c r="F66" s="61">
        <v>0</v>
      </c>
      <c r="G66" s="61">
        <v>0</v>
      </c>
      <c r="H66" s="61">
        <f t="shared" si="3"/>
        <v>0</v>
      </c>
      <c r="I66" s="61">
        <f t="shared" si="4"/>
        <v>0</v>
      </c>
      <c r="J66" s="62">
        <f t="shared" si="5"/>
        <v>0</v>
      </c>
      <c r="K66" s="32"/>
    </row>
    <row r="67" spans="1:18" s="9" customFormat="1" ht="20.100000000000001" customHeight="1">
      <c r="A67" s="10"/>
      <c r="B67" s="13" t="s">
        <v>167</v>
      </c>
      <c r="C67" s="14"/>
      <c r="D67" s="35" t="s">
        <v>93</v>
      </c>
      <c r="E67" s="18">
        <v>4</v>
      </c>
      <c r="F67" s="61">
        <v>0</v>
      </c>
      <c r="G67" s="61">
        <v>0</v>
      </c>
      <c r="H67" s="61">
        <f t="shared" si="3"/>
        <v>0</v>
      </c>
      <c r="I67" s="61">
        <f t="shared" si="4"/>
        <v>0</v>
      </c>
      <c r="J67" s="62">
        <f t="shared" si="5"/>
        <v>0</v>
      </c>
      <c r="K67" s="32"/>
    </row>
    <row r="68" spans="1:18" s="9" customFormat="1" ht="20.100000000000001" customHeight="1">
      <c r="A68" s="10"/>
      <c r="B68" s="13" t="s">
        <v>168</v>
      </c>
      <c r="C68" s="14"/>
      <c r="D68" s="35" t="s">
        <v>94</v>
      </c>
      <c r="E68" s="18">
        <v>2</v>
      </c>
      <c r="F68" s="61">
        <v>0</v>
      </c>
      <c r="G68" s="61">
        <v>0</v>
      </c>
      <c r="H68" s="61">
        <f t="shared" si="3"/>
        <v>0</v>
      </c>
      <c r="I68" s="61">
        <f t="shared" si="4"/>
        <v>0</v>
      </c>
      <c r="J68" s="62">
        <f t="shared" si="5"/>
        <v>0</v>
      </c>
      <c r="K68" s="32"/>
    </row>
    <row r="69" spans="1:18" s="9" customFormat="1" ht="20.100000000000001" customHeight="1">
      <c r="A69" s="10"/>
      <c r="B69" s="13" t="s">
        <v>169</v>
      </c>
      <c r="C69" s="14"/>
      <c r="D69" s="35" t="s">
        <v>95</v>
      </c>
      <c r="E69" s="18">
        <v>2</v>
      </c>
      <c r="F69" s="61">
        <v>0</v>
      </c>
      <c r="G69" s="61">
        <v>0</v>
      </c>
      <c r="H69" s="61">
        <f t="shared" si="3"/>
        <v>0</v>
      </c>
      <c r="I69" s="61">
        <f t="shared" si="4"/>
        <v>0</v>
      </c>
      <c r="J69" s="62">
        <f t="shared" si="5"/>
        <v>0</v>
      </c>
      <c r="K69" s="32"/>
    </row>
    <row r="70" spans="1:18" s="9" customFormat="1" ht="20.100000000000001" customHeight="1">
      <c r="A70" s="10"/>
      <c r="B70" s="13" t="s">
        <v>170</v>
      </c>
      <c r="C70" s="14"/>
      <c r="D70" s="35" t="s">
        <v>96</v>
      </c>
      <c r="E70" s="18">
        <v>2</v>
      </c>
      <c r="F70" s="61">
        <v>0</v>
      </c>
      <c r="G70" s="61">
        <v>0</v>
      </c>
      <c r="H70" s="61">
        <f t="shared" si="3"/>
        <v>0</v>
      </c>
      <c r="I70" s="61">
        <f t="shared" si="4"/>
        <v>0</v>
      </c>
      <c r="J70" s="62">
        <f t="shared" si="5"/>
        <v>0</v>
      </c>
      <c r="K70" s="32"/>
    </row>
    <row r="71" spans="1:18" ht="20.100000000000001" customHeight="1">
      <c r="A71" s="39"/>
      <c r="B71" s="13" t="s">
        <v>171</v>
      </c>
      <c r="C71" s="20"/>
      <c r="D71" s="19" t="s">
        <v>3</v>
      </c>
      <c r="E71" s="21"/>
      <c r="F71" s="61">
        <v>0</v>
      </c>
      <c r="G71" s="61">
        <v>0</v>
      </c>
      <c r="H71" s="61">
        <f t="shared" si="3"/>
        <v>0</v>
      </c>
      <c r="I71" s="61">
        <f t="shared" si="4"/>
        <v>0</v>
      </c>
      <c r="J71" s="62">
        <f t="shared" si="5"/>
        <v>0</v>
      </c>
      <c r="L71" s="39"/>
      <c r="M71" s="4"/>
      <c r="N71" s="3"/>
      <c r="O71" s="3"/>
      <c r="P71" s="3"/>
      <c r="Q71" s="3"/>
      <c r="R71" s="39"/>
    </row>
    <row r="72" spans="1:18" ht="20.100000000000001" customHeight="1">
      <c r="A72" s="39"/>
      <c r="B72" s="13" t="s">
        <v>172</v>
      </c>
      <c r="C72" s="20"/>
      <c r="D72" s="19" t="s">
        <v>3</v>
      </c>
      <c r="E72" s="21"/>
      <c r="F72" s="61">
        <v>0</v>
      </c>
      <c r="G72" s="61">
        <v>0</v>
      </c>
      <c r="H72" s="61">
        <f t="shared" si="3"/>
        <v>0</v>
      </c>
      <c r="I72" s="61">
        <f t="shared" si="4"/>
        <v>0</v>
      </c>
      <c r="J72" s="62">
        <f t="shared" si="5"/>
        <v>0</v>
      </c>
      <c r="L72" s="39"/>
      <c r="M72" s="4"/>
      <c r="N72" s="3"/>
      <c r="O72" s="3"/>
      <c r="P72" s="3"/>
      <c r="Q72" s="3"/>
      <c r="R72" s="39"/>
    </row>
    <row r="73" spans="1:18" ht="30" customHeight="1">
      <c r="A73" s="43"/>
      <c r="B73" s="13"/>
      <c r="C73" s="14"/>
      <c r="D73" s="24" t="s">
        <v>17</v>
      </c>
      <c r="E73" s="18"/>
      <c r="F73" s="61"/>
      <c r="G73" s="61"/>
      <c r="H73" s="61"/>
      <c r="I73" s="61"/>
      <c r="J73" s="62"/>
    </row>
    <row r="74" spans="1:18" s="9" customFormat="1" ht="20.100000000000001" customHeight="1">
      <c r="A74" s="10"/>
      <c r="B74" s="13" t="s">
        <v>173</v>
      </c>
      <c r="C74" s="14"/>
      <c r="D74" s="35" t="s">
        <v>97</v>
      </c>
      <c r="E74" s="18">
        <v>4</v>
      </c>
      <c r="F74" s="61">
        <v>0</v>
      </c>
      <c r="G74" s="61">
        <v>0</v>
      </c>
      <c r="H74" s="61">
        <f t="shared" ref="H74:H128" si="6">PRODUCT(E74,F74)</f>
        <v>0</v>
      </c>
      <c r="I74" s="61">
        <f t="shared" ref="I74:I128" si="7">PRODUCT(E74,G74)</f>
        <v>0</v>
      </c>
      <c r="J74" s="62">
        <f t="shared" ref="J74:J128" si="8">SUM(H74:I74)</f>
        <v>0</v>
      </c>
      <c r="K74" s="32"/>
    </row>
    <row r="75" spans="1:18" s="9" customFormat="1" ht="20.100000000000001" customHeight="1">
      <c r="A75" s="10"/>
      <c r="B75" s="13" t="s">
        <v>174</v>
      </c>
      <c r="C75" s="14"/>
      <c r="D75" s="35" t="s">
        <v>98</v>
      </c>
      <c r="E75" s="18">
        <v>2</v>
      </c>
      <c r="F75" s="61">
        <v>0</v>
      </c>
      <c r="G75" s="61">
        <v>0</v>
      </c>
      <c r="H75" s="61">
        <f t="shared" si="6"/>
        <v>0</v>
      </c>
      <c r="I75" s="61">
        <f t="shared" si="7"/>
        <v>0</v>
      </c>
      <c r="J75" s="62">
        <f t="shared" si="8"/>
        <v>0</v>
      </c>
      <c r="K75" s="32"/>
    </row>
    <row r="76" spans="1:18" s="9" customFormat="1" ht="20.100000000000001" customHeight="1">
      <c r="A76" s="10"/>
      <c r="B76" s="13" t="s">
        <v>175</v>
      </c>
      <c r="C76" s="14"/>
      <c r="D76" s="35" t="s">
        <v>99</v>
      </c>
      <c r="E76" s="18">
        <v>2</v>
      </c>
      <c r="F76" s="61">
        <v>0</v>
      </c>
      <c r="G76" s="61">
        <v>0</v>
      </c>
      <c r="H76" s="61">
        <f t="shared" si="6"/>
        <v>0</v>
      </c>
      <c r="I76" s="61">
        <f t="shared" si="7"/>
        <v>0</v>
      </c>
      <c r="J76" s="62">
        <f t="shared" si="8"/>
        <v>0</v>
      </c>
      <c r="K76" s="32"/>
    </row>
    <row r="77" spans="1:18" ht="20.100000000000001" customHeight="1">
      <c r="A77" s="43"/>
      <c r="B77" s="13" t="s">
        <v>176</v>
      </c>
      <c r="C77" s="20"/>
      <c r="D77" s="19" t="s">
        <v>3</v>
      </c>
      <c r="E77" s="21"/>
      <c r="F77" s="61">
        <v>0</v>
      </c>
      <c r="G77" s="61">
        <v>0</v>
      </c>
      <c r="H77" s="61">
        <f t="shared" si="6"/>
        <v>0</v>
      </c>
      <c r="I77" s="61">
        <f t="shared" si="7"/>
        <v>0</v>
      </c>
      <c r="J77" s="62">
        <f t="shared" si="8"/>
        <v>0</v>
      </c>
      <c r="L77" s="43"/>
      <c r="M77" s="4"/>
      <c r="N77" s="3"/>
      <c r="O77" s="3"/>
      <c r="P77" s="3"/>
      <c r="Q77" s="3"/>
      <c r="R77" s="43"/>
    </row>
    <row r="78" spans="1:18" ht="20.100000000000001" customHeight="1">
      <c r="A78" s="43"/>
      <c r="B78" s="13" t="s">
        <v>177</v>
      </c>
      <c r="C78" s="20"/>
      <c r="D78" s="19" t="s">
        <v>3</v>
      </c>
      <c r="E78" s="21"/>
      <c r="F78" s="61">
        <v>0</v>
      </c>
      <c r="G78" s="61">
        <v>0</v>
      </c>
      <c r="H78" s="61">
        <f t="shared" si="6"/>
        <v>0</v>
      </c>
      <c r="I78" s="61">
        <f t="shared" si="7"/>
        <v>0</v>
      </c>
      <c r="J78" s="62">
        <f t="shared" si="8"/>
        <v>0</v>
      </c>
      <c r="L78" s="43"/>
      <c r="M78" s="4"/>
      <c r="N78" s="3"/>
      <c r="O78" s="3"/>
      <c r="P78" s="3"/>
      <c r="Q78" s="3"/>
      <c r="R78" s="43"/>
    </row>
    <row r="79" spans="1:18" ht="30" customHeight="1">
      <c r="A79" s="39"/>
      <c r="B79" s="13"/>
      <c r="C79" s="14"/>
      <c r="D79" s="24" t="s">
        <v>14</v>
      </c>
      <c r="E79" s="18"/>
      <c r="F79" s="61"/>
      <c r="G79" s="61"/>
      <c r="H79" s="61"/>
      <c r="I79" s="61"/>
      <c r="J79" s="62"/>
    </row>
    <row r="80" spans="1:18" s="9" customFormat="1" ht="20.100000000000001" customHeight="1">
      <c r="A80" s="10"/>
      <c r="B80" s="13" t="s">
        <v>178</v>
      </c>
      <c r="C80" s="14"/>
      <c r="D80" s="35" t="s">
        <v>100</v>
      </c>
      <c r="E80" s="18">
        <v>2</v>
      </c>
      <c r="F80" s="61">
        <v>0</v>
      </c>
      <c r="G80" s="61">
        <v>0</v>
      </c>
      <c r="H80" s="61">
        <f t="shared" si="6"/>
        <v>0</v>
      </c>
      <c r="I80" s="61">
        <f t="shared" si="7"/>
        <v>0</v>
      </c>
      <c r="J80" s="62">
        <f t="shared" si="8"/>
        <v>0</v>
      </c>
      <c r="K80" s="32"/>
    </row>
    <row r="81" spans="1:18" s="9" customFormat="1" ht="20.100000000000001" customHeight="1">
      <c r="A81" s="10"/>
      <c r="B81" s="13" t="s">
        <v>179</v>
      </c>
      <c r="C81" s="14"/>
      <c r="D81" s="35" t="s">
        <v>101</v>
      </c>
      <c r="E81" s="18">
        <v>2</v>
      </c>
      <c r="F81" s="61">
        <v>0</v>
      </c>
      <c r="G81" s="61">
        <v>0</v>
      </c>
      <c r="H81" s="61">
        <f t="shared" si="6"/>
        <v>0</v>
      </c>
      <c r="I81" s="61">
        <f t="shared" si="7"/>
        <v>0</v>
      </c>
      <c r="J81" s="62">
        <f t="shared" si="8"/>
        <v>0</v>
      </c>
      <c r="K81" s="32"/>
    </row>
    <row r="82" spans="1:18" s="9" customFormat="1" ht="20.100000000000001" customHeight="1">
      <c r="A82" s="10"/>
      <c r="B82" s="13" t="s">
        <v>180</v>
      </c>
      <c r="C82" s="14"/>
      <c r="D82" s="35" t="s">
        <v>102</v>
      </c>
      <c r="E82" s="18">
        <v>2</v>
      </c>
      <c r="F82" s="61">
        <v>0</v>
      </c>
      <c r="G82" s="61">
        <v>0</v>
      </c>
      <c r="H82" s="61">
        <f t="shared" si="6"/>
        <v>0</v>
      </c>
      <c r="I82" s="61">
        <f t="shared" si="7"/>
        <v>0</v>
      </c>
      <c r="J82" s="62">
        <f t="shared" si="8"/>
        <v>0</v>
      </c>
      <c r="K82" s="32"/>
    </row>
    <row r="83" spans="1:18" ht="20.100000000000001" customHeight="1">
      <c r="A83" s="39"/>
      <c r="B83" s="13" t="s">
        <v>181</v>
      </c>
      <c r="C83" s="20"/>
      <c r="D83" s="19" t="s">
        <v>3</v>
      </c>
      <c r="E83" s="21"/>
      <c r="F83" s="61">
        <v>0</v>
      </c>
      <c r="G83" s="61">
        <v>0</v>
      </c>
      <c r="H83" s="61">
        <f t="shared" si="6"/>
        <v>0</v>
      </c>
      <c r="I83" s="61">
        <f t="shared" si="7"/>
        <v>0</v>
      </c>
      <c r="J83" s="62">
        <f t="shared" si="8"/>
        <v>0</v>
      </c>
      <c r="L83" s="39"/>
      <c r="M83" s="4"/>
      <c r="N83" s="3"/>
      <c r="O83" s="3"/>
      <c r="P83" s="3"/>
      <c r="Q83" s="3"/>
      <c r="R83" s="39"/>
    </row>
    <row r="84" spans="1:18" ht="20.100000000000001" customHeight="1">
      <c r="A84" s="45"/>
      <c r="B84" s="13" t="s">
        <v>182</v>
      </c>
      <c r="C84" s="14"/>
      <c r="D84" s="19" t="s">
        <v>3</v>
      </c>
      <c r="E84" s="21"/>
      <c r="F84" s="61">
        <v>0</v>
      </c>
      <c r="G84" s="61">
        <v>0</v>
      </c>
      <c r="H84" s="61">
        <f t="shared" si="6"/>
        <v>0</v>
      </c>
      <c r="I84" s="61">
        <f t="shared" si="7"/>
        <v>0</v>
      </c>
      <c r="J84" s="62">
        <f t="shared" si="8"/>
        <v>0</v>
      </c>
      <c r="L84" s="45"/>
      <c r="M84" s="4"/>
      <c r="N84" s="3"/>
      <c r="O84" s="3"/>
      <c r="P84" s="3"/>
      <c r="Q84" s="3"/>
      <c r="R84" s="45"/>
    </row>
    <row r="85" spans="1:18" ht="30" customHeight="1">
      <c r="A85" s="1"/>
      <c r="B85" s="13"/>
      <c r="C85" s="14"/>
      <c r="D85" s="24" t="s">
        <v>15</v>
      </c>
      <c r="E85" s="18"/>
      <c r="F85" s="61"/>
      <c r="G85" s="61"/>
      <c r="H85" s="61"/>
      <c r="I85" s="61"/>
      <c r="J85" s="62"/>
    </row>
    <row r="86" spans="1:18" s="9" customFormat="1" ht="20.100000000000001" customHeight="1">
      <c r="A86" s="10"/>
      <c r="B86" s="13" t="s">
        <v>183</v>
      </c>
      <c r="C86" s="16"/>
      <c r="D86" s="17" t="s">
        <v>51</v>
      </c>
      <c r="E86" s="18">
        <v>2</v>
      </c>
      <c r="F86" s="61">
        <v>0</v>
      </c>
      <c r="G86" s="61">
        <v>0</v>
      </c>
      <c r="H86" s="61">
        <f t="shared" si="6"/>
        <v>0</v>
      </c>
      <c r="I86" s="61">
        <f t="shared" si="7"/>
        <v>0</v>
      </c>
      <c r="J86" s="62">
        <f t="shared" si="8"/>
        <v>0</v>
      </c>
      <c r="K86" s="32"/>
    </row>
    <row r="87" spans="1:18" s="9" customFormat="1" ht="20.100000000000001" customHeight="1">
      <c r="A87" s="10"/>
      <c r="B87" s="13" t="s">
        <v>184</v>
      </c>
      <c r="C87" s="16"/>
      <c r="D87" s="17" t="s">
        <v>52</v>
      </c>
      <c r="E87" s="18">
        <v>6</v>
      </c>
      <c r="F87" s="61">
        <v>0</v>
      </c>
      <c r="G87" s="61">
        <v>0</v>
      </c>
      <c r="H87" s="61">
        <f t="shared" si="6"/>
        <v>0</v>
      </c>
      <c r="I87" s="61">
        <f t="shared" si="7"/>
        <v>0</v>
      </c>
      <c r="J87" s="62">
        <f t="shared" si="8"/>
        <v>0</v>
      </c>
      <c r="K87" s="32"/>
    </row>
    <row r="88" spans="1:18" s="9" customFormat="1" ht="20.100000000000001" customHeight="1">
      <c r="A88" s="10"/>
      <c r="B88" s="13" t="s">
        <v>185</v>
      </c>
      <c r="C88" s="16"/>
      <c r="D88" s="17" t="s">
        <v>53</v>
      </c>
      <c r="E88" s="18">
        <v>6</v>
      </c>
      <c r="F88" s="61">
        <v>0</v>
      </c>
      <c r="G88" s="61">
        <v>0</v>
      </c>
      <c r="H88" s="61">
        <f t="shared" si="6"/>
        <v>0</v>
      </c>
      <c r="I88" s="61">
        <f t="shared" si="7"/>
        <v>0</v>
      </c>
      <c r="J88" s="62">
        <f t="shared" si="8"/>
        <v>0</v>
      </c>
      <c r="K88" s="32"/>
    </row>
    <row r="89" spans="1:18" s="9" customFormat="1" ht="20.100000000000001" customHeight="1">
      <c r="A89" s="10"/>
      <c r="B89" s="13" t="s">
        <v>186</v>
      </c>
      <c r="C89" s="16"/>
      <c r="D89" s="17" t="s">
        <v>54</v>
      </c>
      <c r="E89" s="18">
        <v>2</v>
      </c>
      <c r="F89" s="61">
        <v>0</v>
      </c>
      <c r="G89" s="61">
        <v>0</v>
      </c>
      <c r="H89" s="61">
        <f t="shared" si="6"/>
        <v>0</v>
      </c>
      <c r="I89" s="61">
        <f t="shared" si="7"/>
        <v>0</v>
      </c>
      <c r="J89" s="62">
        <f t="shared" si="8"/>
        <v>0</v>
      </c>
      <c r="K89" s="32"/>
    </row>
    <row r="90" spans="1:18" s="9" customFormat="1" ht="20.100000000000001" customHeight="1">
      <c r="A90" s="10"/>
      <c r="B90" s="13" t="s">
        <v>187</v>
      </c>
      <c r="C90" s="16"/>
      <c r="D90" s="17" t="s">
        <v>55</v>
      </c>
      <c r="E90" s="18">
        <v>2</v>
      </c>
      <c r="F90" s="61">
        <v>0</v>
      </c>
      <c r="G90" s="61">
        <v>0</v>
      </c>
      <c r="H90" s="61">
        <f t="shared" si="6"/>
        <v>0</v>
      </c>
      <c r="I90" s="61">
        <f t="shared" si="7"/>
        <v>0</v>
      </c>
      <c r="J90" s="62">
        <f t="shared" si="8"/>
        <v>0</v>
      </c>
      <c r="K90" s="32"/>
    </row>
    <row r="91" spans="1:18" ht="20.100000000000001" customHeight="1">
      <c r="A91" s="1"/>
      <c r="B91" s="13" t="s">
        <v>188</v>
      </c>
      <c r="C91" s="14"/>
      <c r="D91" s="19" t="s">
        <v>3</v>
      </c>
      <c r="E91" s="21"/>
      <c r="F91" s="61">
        <v>0</v>
      </c>
      <c r="G91" s="61">
        <v>0</v>
      </c>
      <c r="H91" s="61">
        <f t="shared" si="6"/>
        <v>0</v>
      </c>
      <c r="I91" s="61">
        <f t="shared" si="7"/>
        <v>0</v>
      </c>
      <c r="J91" s="62">
        <f t="shared" si="8"/>
        <v>0</v>
      </c>
      <c r="L91" s="1"/>
      <c r="M91" s="4"/>
      <c r="N91" s="3"/>
      <c r="O91" s="3"/>
      <c r="P91" s="3"/>
      <c r="Q91" s="3"/>
      <c r="R91" s="1"/>
    </row>
    <row r="92" spans="1:18" ht="30" customHeight="1">
      <c r="A92" s="38"/>
      <c r="B92" s="13"/>
      <c r="C92" s="14"/>
      <c r="D92" s="24" t="s">
        <v>11</v>
      </c>
      <c r="E92" s="18"/>
      <c r="F92" s="61"/>
      <c r="G92" s="61"/>
      <c r="H92" s="61"/>
      <c r="I92" s="61"/>
      <c r="J92" s="62"/>
      <c r="L92" s="38"/>
      <c r="M92" s="4"/>
      <c r="N92" s="3"/>
      <c r="O92" s="3"/>
      <c r="P92" s="3"/>
      <c r="Q92" s="3"/>
      <c r="R92" s="38"/>
    </row>
    <row r="93" spans="1:18" s="9" customFormat="1" ht="20.100000000000001" customHeight="1">
      <c r="A93" s="10"/>
      <c r="B93" s="13" t="s">
        <v>189</v>
      </c>
      <c r="C93" s="16"/>
      <c r="D93" s="17" t="s">
        <v>51</v>
      </c>
      <c r="E93" s="18">
        <v>2</v>
      </c>
      <c r="F93" s="61">
        <v>0</v>
      </c>
      <c r="G93" s="61">
        <v>0</v>
      </c>
      <c r="H93" s="61">
        <f t="shared" si="6"/>
        <v>0</v>
      </c>
      <c r="I93" s="61">
        <f t="shared" si="7"/>
        <v>0</v>
      </c>
      <c r="J93" s="62">
        <f t="shared" si="8"/>
        <v>0</v>
      </c>
      <c r="K93" s="32"/>
    </row>
    <row r="94" spans="1:18" s="9" customFormat="1" ht="20.100000000000001" customHeight="1">
      <c r="A94" s="10"/>
      <c r="B94" s="13" t="s">
        <v>190</v>
      </c>
      <c r="C94" s="16"/>
      <c r="D94" s="17" t="s">
        <v>52</v>
      </c>
      <c r="E94" s="18">
        <v>6</v>
      </c>
      <c r="F94" s="61">
        <v>0</v>
      </c>
      <c r="G94" s="61">
        <v>0</v>
      </c>
      <c r="H94" s="61">
        <f t="shared" si="6"/>
        <v>0</v>
      </c>
      <c r="I94" s="61">
        <f t="shared" si="7"/>
        <v>0</v>
      </c>
      <c r="J94" s="62">
        <f t="shared" si="8"/>
        <v>0</v>
      </c>
      <c r="K94" s="32"/>
    </row>
    <row r="95" spans="1:18" s="9" customFormat="1" ht="20.100000000000001" customHeight="1">
      <c r="A95" s="10"/>
      <c r="B95" s="13" t="s">
        <v>191</v>
      </c>
      <c r="C95" s="16"/>
      <c r="D95" s="17" t="s">
        <v>53</v>
      </c>
      <c r="E95" s="18">
        <v>6</v>
      </c>
      <c r="F95" s="61">
        <v>0</v>
      </c>
      <c r="G95" s="61">
        <v>0</v>
      </c>
      <c r="H95" s="61">
        <f t="shared" si="6"/>
        <v>0</v>
      </c>
      <c r="I95" s="61">
        <f t="shared" si="7"/>
        <v>0</v>
      </c>
      <c r="J95" s="62">
        <f t="shared" si="8"/>
        <v>0</v>
      </c>
      <c r="K95" s="32"/>
    </row>
    <row r="96" spans="1:18" s="9" customFormat="1" ht="20.100000000000001" customHeight="1">
      <c r="A96" s="10"/>
      <c r="B96" s="13" t="s">
        <v>192</v>
      </c>
      <c r="C96" s="16"/>
      <c r="D96" s="17" t="s">
        <v>54</v>
      </c>
      <c r="E96" s="18">
        <v>6</v>
      </c>
      <c r="F96" s="61">
        <v>0</v>
      </c>
      <c r="G96" s="61">
        <v>0</v>
      </c>
      <c r="H96" s="61">
        <f t="shared" si="6"/>
        <v>0</v>
      </c>
      <c r="I96" s="61">
        <f t="shared" si="7"/>
        <v>0</v>
      </c>
      <c r="J96" s="62">
        <f t="shared" si="8"/>
        <v>0</v>
      </c>
      <c r="K96" s="32"/>
    </row>
    <row r="97" spans="1:18" s="9" customFormat="1" ht="20.100000000000001" customHeight="1">
      <c r="A97" s="10"/>
      <c r="B97" s="13" t="s">
        <v>193</v>
      </c>
      <c r="C97" s="16"/>
      <c r="D97" s="17" t="s">
        <v>18</v>
      </c>
      <c r="E97" s="18">
        <v>2</v>
      </c>
      <c r="F97" s="61">
        <v>0</v>
      </c>
      <c r="G97" s="61">
        <v>0</v>
      </c>
      <c r="H97" s="61">
        <f t="shared" si="6"/>
        <v>0</v>
      </c>
      <c r="I97" s="61">
        <f t="shared" si="7"/>
        <v>0</v>
      </c>
      <c r="J97" s="62">
        <f t="shared" si="8"/>
        <v>0</v>
      </c>
      <c r="K97" s="32"/>
    </row>
    <row r="98" spans="1:18" ht="20.100000000000001" customHeight="1">
      <c r="A98" s="45"/>
      <c r="B98" s="13" t="s">
        <v>194</v>
      </c>
      <c r="C98" s="16"/>
      <c r="D98" s="17" t="s">
        <v>55</v>
      </c>
      <c r="E98" s="18">
        <v>4</v>
      </c>
      <c r="F98" s="61">
        <v>0</v>
      </c>
      <c r="G98" s="61">
        <v>0</v>
      </c>
      <c r="H98" s="61">
        <f t="shared" si="6"/>
        <v>0</v>
      </c>
      <c r="I98" s="61">
        <f t="shared" si="7"/>
        <v>0</v>
      </c>
      <c r="J98" s="62">
        <f t="shared" si="8"/>
        <v>0</v>
      </c>
      <c r="L98" s="45"/>
      <c r="M98" s="4"/>
      <c r="N98" s="3"/>
      <c r="O98" s="3"/>
      <c r="P98" s="3"/>
      <c r="Q98" s="3"/>
      <c r="R98" s="45"/>
    </row>
    <row r="99" spans="1:18" ht="20.100000000000001" customHeight="1">
      <c r="A99" s="38"/>
      <c r="B99" s="13" t="s">
        <v>195</v>
      </c>
      <c r="C99" s="20"/>
      <c r="D99" s="19" t="s">
        <v>3</v>
      </c>
      <c r="E99" s="21"/>
      <c r="F99" s="61">
        <v>0</v>
      </c>
      <c r="G99" s="61">
        <v>0</v>
      </c>
      <c r="H99" s="61">
        <f t="shared" si="6"/>
        <v>0</v>
      </c>
      <c r="I99" s="61">
        <f t="shared" si="7"/>
        <v>0</v>
      </c>
      <c r="J99" s="62">
        <f t="shared" si="8"/>
        <v>0</v>
      </c>
      <c r="L99" s="38"/>
      <c r="M99" s="4"/>
      <c r="N99" s="3"/>
      <c r="O99" s="3"/>
      <c r="P99" s="3"/>
      <c r="Q99" s="3"/>
      <c r="R99" s="38"/>
    </row>
    <row r="100" spans="1:18" ht="30" customHeight="1">
      <c r="A100" s="1"/>
      <c r="B100" s="13"/>
      <c r="C100" s="14"/>
      <c r="D100" s="25" t="s">
        <v>23</v>
      </c>
      <c r="E100" s="18"/>
      <c r="F100" s="61"/>
      <c r="G100" s="61"/>
      <c r="H100" s="61"/>
      <c r="I100" s="61"/>
      <c r="J100" s="62"/>
      <c r="K100"/>
      <c r="L100" s="7"/>
    </row>
    <row r="101" spans="1:18" ht="20.100000000000001" customHeight="1">
      <c r="A101" s="1"/>
      <c r="B101" s="13" t="s">
        <v>196</v>
      </c>
      <c r="C101" s="14"/>
      <c r="D101" s="17" t="s">
        <v>7</v>
      </c>
      <c r="E101" s="18">
        <v>110</v>
      </c>
      <c r="F101" s="61">
        <v>0</v>
      </c>
      <c r="G101" s="61">
        <v>0</v>
      </c>
      <c r="H101" s="61">
        <f t="shared" si="6"/>
        <v>0</v>
      </c>
      <c r="I101" s="61">
        <f t="shared" si="7"/>
        <v>0</v>
      </c>
      <c r="J101" s="62">
        <f t="shared" si="8"/>
        <v>0</v>
      </c>
      <c r="K101"/>
      <c r="L101" s="7"/>
    </row>
    <row r="102" spans="1:18" ht="20.100000000000001" customHeight="1">
      <c r="A102" s="1"/>
      <c r="B102" s="13" t="s">
        <v>197</v>
      </c>
      <c r="C102" s="14"/>
      <c r="D102" s="37" t="s">
        <v>9</v>
      </c>
      <c r="E102" s="18">
        <v>32</v>
      </c>
      <c r="F102" s="61">
        <v>0</v>
      </c>
      <c r="G102" s="61">
        <v>0</v>
      </c>
      <c r="H102" s="61">
        <f t="shared" si="6"/>
        <v>0</v>
      </c>
      <c r="I102" s="61">
        <f t="shared" si="7"/>
        <v>0</v>
      </c>
      <c r="J102" s="62">
        <f t="shared" si="8"/>
        <v>0</v>
      </c>
      <c r="K102"/>
      <c r="L102" s="7"/>
    </row>
    <row r="103" spans="1:18" ht="20.100000000000001" customHeight="1">
      <c r="A103" s="1">
        <v>113</v>
      </c>
      <c r="B103" s="13" t="s">
        <v>198</v>
      </c>
      <c r="C103" s="14"/>
      <c r="D103" s="37" t="s">
        <v>8</v>
      </c>
      <c r="E103" s="18">
        <v>8</v>
      </c>
      <c r="F103" s="61">
        <v>0</v>
      </c>
      <c r="G103" s="61">
        <v>0</v>
      </c>
      <c r="H103" s="61">
        <f t="shared" si="6"/>
        <v>0</v>
      </c>
      <c r="I103" s="61">
        <f t="shared" si="7"/>
        <v>0</v>
      </c>
      <c r="J103" s="62">
        <f t="shared" si="8"/>
        <v>0</v>
      </c>
      <c r="K103"/>
      <c r="L103" s="7"/>
    </row>
    <row r="104" spans="1:18" ht="20.100000000000001" customHeight="1">
      <c r="A104" s="1">
        <v>113</v>
      </c>
      <c r="B104" s="13" t="s">
        <v>199</v>
      </c>
      <c r="C104" s="14"/>
      <c r="D104" s="42" t="s">
        <v>10</v>
      </c>
      <c r="E104" s="18">
        <v>24</v>
      </c>
      <c r="F104" s="61">
        <v>0</v>
      </c>
      <c r="G104" s="61">
        <v>0</v>
      </c>
      <c r="H104" s="61">
        <f t="shared" si="6"/>
        <v>0</v>
      </c>
      <c r="I104" s="61">
        <f t="shared" si="7"/>
        <v>0</v>
      </c>
      <c r="J104" s="62">
        <f t="shared" si="8"/>
        <v>0</v>
      </c>
      <c r="K104"/>
      <c r="L104" s="7"/>
    </row>
    <row r="105" spans="1:18" ht="20.100000000000001" customHeight="1">
      <c r="A105" s="39">
        <v>113</v>
      </c>
      <c r="B105" s="13" t="s">
        <v>200</v>
      </c>
      <c r="C105" s="14"/>
      <c r="D105" s="17" t="s">
        <v>113</v>
      </c>
      <c r="E105" s="18">
        <v>2</v>
      </c>
      <c r="F105" s="61">
        <v>0</v>
      </c>
      <c r="G105" s="61">
        <v>0</v>
      </c>
      <c r="H105" s="61">
        <f t="shared" si="6"/>
        <v>0</v>
      </c>
      <c r="I105" s="61">
        <f t="shared" si="7"/>
        <v>0</v>
      </c>
      <c r="J105" s="62">
        <f t="shared" si="8"/>
        <v>0</v>
      </c>
      <c r="K105"/>
      <c r="L105" s="7"/>
    </row>
    <row r="106" spans="1:18" ht="20.100000000000001" customHeight="1">
      <c r="A106" s="59">
        <v>113</v>
      </c>
      <c r="B106" s="13" t="s">
        <v>201</v>
      </c>
      <c r="C106" s="14"/>
      <c r="D106" s="17" t="s">
        <v>114</v>
      </c>
      <c r="E106" s="18">
        <v>2</v>
      </c>
      <c r="F106" s="61">
        <v>0</v>
      </c>
      <c r="G106" s="61">
        <v>0</v>
      </c>
      <c r="H106" s="61">
        <f t="shared" si="6"/>
        <v>0</v>
      </c>
      <c r="I106" s="61">
        <f t="shared" si="7"/>
        <v>0</v>
      </c>
      <c r="J106" s="62">
        <f t="shared" si="8"/>
        <v>0</v>
      </c>
      <c r="K106"/>
      <c r="L106" s="7"/>
    </row>
    <row r="107" spans="1:18" ht="20.100000000000001" customHeight="1">
      <c r="A107" s="39">
        <v>113</v>
      </c>
      <c r="B107" s="13" t="s">
        <v>202</v>
      </c>
      <c r="C107" s="14"/>
      <c r="D107" s="17" t="s">
        <v>112</v>
      </c>
      <c r="E107" s="18">
        <v>2</v>
      </c>
      <c r="F107" s="61">
        <v>0</v>
      </c>
      <c r="G107" s="61">
        <v>0</v>
      </c>
      <c r="H107" s="61">
        <f t="shared" si="6"/>
        <v>0</v>
      </c>
      <c r="I107" s="61">
        <f t="shared" si="7"/>
        <v>0</v>
      </c>
      <c r="J107" s="62">
        <f t="shared" si="8"/>
        <v>0</v>
      </c>
      <c r="K107"/>
      <c r="L107" s="7"/>
    </row>
    <row r="108" spans="1:18" ht="20.100000000000001" customHeight="1">
      <c r="A108" s="39">
        <v>113</v>
      </c>
      <c r="B108" s="13" t="s">
        <v>203</v>
      </c>
      <c r="C108" s="14"/>
      <c r="D108" s="19" t="s">
        <v>3</v>
      </c>
      <c r="E108" s="18"/>
      <c r="F108" s="61">
        <v>0</v>
      </c>
      <c r="G108" s="61">
        <v>0</v>
      </c>
      <c r="H108" s="61">
        <f t="shared" si="6"/>
        <v>0</v>
      </c>
      <c r="I108" s="61">
        <f t="shared" si="7"/>
        <v>0</v>
      </c>
      <c r="J108" s="62">
        <f t="shared" si="8"/>
        <v>0</v>
      </c>
      <c r="K108"/>
      <c r="L108" s="7"/>
    </row>
    <row r="109" spans="1:18" s="39" customFormat="1" ht="20.100000000000001" customHeight="1">
      <c r="B109" s="53"/>
      <c r="C109" s="40"/>
      <c r="D109" s="11"/>
      <c r="E109" s="41"/>
      <c r="F109" s="61"/>
      <c r="G109" s="61"/>
      <c r="H109" s="61"/>
      <c r="I109" s="61"/>
      <c r="J109" s="62"/>
      <c r="L109" s="27"/>
    </row>
    <row r="110" spans="1:18" ht="15" customHeight="1">
      <c r="A110" s="39"/>
      <c r="B110" s="51"/>
      <c r="C110" s="66" t="s">
        <v>16</v>
      </c>
      <c r="D110" s="67"/>
      <c r="E110" s="58"/>
      <c r="F110" s="61"/>
      <c r="G110" s="61"/>
      <c r="H110" s="61"/>
      <c r="I110" s="61"/>
      <c r="J110" s="62"/>
    </row>
    <row r="111" spans="1:18">
      <c r="A111" s="39"/>
      <c r="B111" s="51"/>
      <c r="C111" s="28"/>
      <c r="D111" s="39"/>
      <c r="E111" s="34"/>
      <c r="F111" s="61"/>
      <c r="G111" s="61"/>
      <c r="H111" s="61"/>
      <c r="I111" s="61"/>
      <c r="J111" s="62"/>
    </row>
    <row r="112" spans="1:18" ht="20.100000000000001" customHeight="1">
      <c r="A112" s="1"/>
      <c r="B112" s="13" t="s">
        <v>204</v>
      </c>
      <c r="C112" s="16"/>
      <c r="D112" s="42" t="s">
        <v>20</v>
      </c>
      <c r="E112" s="18">
        <v>2</v>
      </c>
      <c r="F112" s="61">
        <v>0</v>
      </c>
      <c r="G112" s="61">
        <v>0</v>
      </c>
      <c r="H112" s="61">
        <f t="shared" si="6"/>
        <v>0</v>
      </c>
      <c r="I112" s="61">
        <f t="shared" si="7"/>
        <v>0</v>
      </c>
      <c r="J112" s="62">
        <f t="shared" si="8"/>
        <v>0</v>
      </c>
      <c r="K112"/>
      <c r="L112" s="7"/>
    </row>
    <row r="113" spans="1:12" ht="20.100000000000001" customHeight="1">
      <c r="A113" s="49"/>
      <c r="B113" s="13" t="s">
        <v>205</v>
      </c>
      <c r="C113" s="16"/>
      <c r="D113" s="17" t="s">
        <v>24</v>
      </c>
      <c r="E113" s="18">
        <v>2</v>
      </c>
      <c r="F113" s="61">
        <v>0</v>
      </c>
      <c r="G113" s="61">
        <v>0</v>
      </c>
      <c r="H113" s="61">
        <f t="shared" si="6"/>
        <v>0</v>
      </c>
      <c r="I113" s="61">
        <f t="shared" si="7"/>
        <v>0</v>
      </c>
      <c r="J113" s="62">
        <f t="shared" si="8"/>
        <v>0</v>
      </c>
      <c r="K113"/>
      <c r="L113" s="7"/>
    </row>
    <row r="114" spans="1:12" ht="20.100000000000001" customHeight="1">
      <c r="A114" s="49"/>
      <c r="B114" s="13" t="s">
        <v>206</v>
      </c>
      <c r="C114" s="16"/>
      <c r="D114" s="17" t="s">
        <v>25</v>
      </c>
      <c r="E114" s="18">
        <v>2</v>
      </c>
      <c r="F114" s="61">
        <v>0</v>
      </c>
      <c r="G114" s="61">
        <v>0</v>
      </c>
      <c r="H114" s="61">
        <f t="shared" si="6"/>
        <v>0</v>
      </c>
      <c r="I114" s="61">
        <f t="shared" si="7"/>
        <v>0</v>
      </c>
      <c r="J114" s="62">
        <f t="shared" si="8"/>
        <v>0</v>
      </c>
      <c r="K114"/>
      <c r="L114" s="7"/>
    </row>
    <row r="115" spans="1:12" ht="20.100000000000001" customHeight="1">
      <c r="A115" s="49"/>
      <c r="B115" s="13" t="s">
        <v>207</v>
      </c>
      <c r="C115" s="16"/>
      <c r="D115" s="17" t="s">
        <v>26</v>
      </c>
      <c r="E115" s="18">
        <v>2</v>
      </c>
      <c r="F115" s="61">
        <v>0</v>
      </c>
      <c r="G115" s="61">
        <v>0</v>
      </c>
      <c r="H115" s="61">
        <f t="shared" si="6"/>
        <v>0</v>
      </c>
      <c r="I115" s="61">
        <f t="shared" si="7"/>
        <v>0</v>
      </c>
      <c r="J115" s="62">
        <f t="shared" si="8"/>
        <v>0</v>
      </c>
      <c r="K115"/>
      <c r="L115" s="7"/>
    </row>
    <row r="116" spans="1:12" ht="20.100000000000001" customHeight="1">
      <c r="A116" s="46"/>
      <c r="B116" s="13" t="s">
        <v>208</v>
      </c>
      <c r="C116" s="16"/>
      <c r="D116" s="17" t="s">
        <v>27</v>
      </c>
      <c r="E116" s="18">
        <v>8</v>
      </c>
      <c r="F116" s="61">
        <v>0</v>
      </c>
      <c r="G116" s="61">
        <v>0</v>
      </c>
      <c r="H116" s="61">
        <f t="shared" si="6"/>
        <v>0</v>
      </c>
      <c r="I116" s="61">
        <f t="shared" si="7"/>
        <v>0</v>
      </c>
      <c r="J116" s="62">
        <f t="shared" si="8"/>
        <v>0</v>
      </c>
      <c r="K116"/>
      <c r="L116" s="7"/>
    </row>
    <row r="117" spans="1:12" ht="20.100000000000001" customHeight="1">
      <c r="A117" s="44"/>
      <c r="B117" s="13" t="s">
        <v>209</v>
      </c>
      <c r="C117" s="16"/>
      <c r="D117" s="17" t="s">
        <v>28</v>
      </c>
      <c r="E117" s="18">
        <v>6</v>
      </c>
      <c r="F117" s="61">
        <v>0</v>
      </c>
      <c r="G117" s="61">
        <v>0</v>
      </c>
      <c r="H117" s="61">
        <f t="shared" si="6"/>
        <v>0</v>
      </c>
      <c r="I117" s="61">
        <f t="shared" si="7"/>
        <v>0</v>
      </c>
      <c r="J117" s="62">
        <f t="shared" si="8"/>
        <v>0</v>
      </c>
      <c r="K117"/>
      <c r="L117" s="7"/>
    </row>
    <row r="118" spans="1:12" ht="20.100000000000001" customHeight="1">
      <c r="A118" s="39"/>
      <c r="B118" s="13" t="s">
        <v>210</v>
      </c>
      <c r="C118" s="16"/>
      <c r="D118" s="17" t="s">
        <v>29</v>
      </c>
      <c r="E118" s="18">
        <v>6</v>
      </c>
      <c r="F118" s="61">
        <v>0</v>
      </c>
      <c r="G118" s="61">
        <v>0</v>
      </c>
      <c r="H118" s="61">
        <f t="shared" si="6"/>
        <v>0</v>
      </c>
      <c r="I118" s="61">
        <f t="shared" si="7"/>
        <v>0</v>
      </c>
      <c r="J118" s="62">
        <f t="shared" si="8"/>
        <v>0</v>
      </c>
      <c r="K118"/>
      <c r="L118" s="7"/>
    </row>
    <row r="119" spans="1:12" ht="20.100000000000001" customHeight="1">
      <c r="A119" s="45"/>
      <c r="B119" s="13" t="s">
        <v>211</v>
      </c>
      <c r="C119" s="16"/>
      <c r="D119" s="17" t="s">
        <v>30</v>
      </c>
      <c r="E119" s="18">
        <v>4</v>
      </c>
      <c r="F119" s="61">
        <v>0</v>
      </c>
      <c r="G119" s="61">
        <v>0</v>
      </c>
      <c r="H119" s="61">
        <f t="shared" si="6"/>
        <v>0</v>
      </c>
      <c r="I119" s="61">
        <f t="shared" si="7"/>
        <v>0</v>
      </c>
      <c r="J119" s="62">
        <f t="shared" si="8"/>
        <v>0</v>
      </c>
      <c r="K119"/>
      <c r="L119" s="7"/>
    </row>
    <row r="120" spans="1:12" ht="20.100000000000001" customHeight="1">
      <c r="A120" s="44"/>
      <c r="B120" s="13" t="s">
        <v>212</v>
      </c>
      <c r="C120" s="16"/>
      <c r="D120" s="17" t="s">
        <v>31</v>
      </c>
      <c r="E120" s="18">
        <v>8</v>
      </c>
      <c r="F120" s="61">
        <v>0</v>
      </c>
      <c r="G120" s="61">
        <v>0</v>
      </c>
      <c r="H120" s="61">
        <f t="shared" si="6"/>
        <v>0</v>
      </c>
      <c r="I120" s="61">
        <f t="shared" si="7"/>
        <v>0</v>
      </c>
      <c r="J120" s="62">
        <f t="shared" si="8"/>
        <v>0</v>
      </c>
      <c r="K120"/>
      <c r="L120" s="7"/>
    </row>
    <row r="121" spans="1:12" ht="20.100000000000001" customHeight="1">
      <c r="A121" s="50"/>
      <c r="B121" s="13" t="s">
        <v>213</v>
      </c>
      <c r="C121" s="16"/>
      <c r="D121" s="17" t="s">
        <v>32</v>
      </c>
      <c r="E121" s="18">
        <v>1</v>
      </c>
      <c r="F121" s="61">
        <v>0</v>
      </c>
      <c r="G121" s="61">
        <v>0</v>
      </c>
      <c r="H121" s="61">
        <f t="shared" si="6"/>
        <v>0</v>
      </c>
      <c r="I121" s="61">
        <f t="shared" si="7"/>
        <v>0</v>
      </c>
      <c r="J121" s="62">
        <f t="shared" si="8"/>
        <v>0</v>
      </c>
      <c r="K121"/>
      <c r="L121" s="7"/>
    </row>
    <row r="122" spans="1:12" ht="20.100000000000001" customHeight="1">
      <c r="A122" s="50"/>
      <c r="B122" s="13" t="s">
        <v>214</v>
      </c>
      <c r="C122" s="16"/>
      <c r="D122" s="17" t="s">
        <v>38</v>
      </c>
      <c r="E122" s="18">
        <v>1</v>
      </c>
      <c r="F122" s="61">
        <v>0</v>
      </c>
      <c r="G122" s="61">
        <v>0</v>
      </c>
      <c r="H122" s="61">
        <f t="shared" si="6"/>
        <v>0</v>
      </c>
      <c r="I122" s="61">
        <f t="shared" si="7"/>
        <v>0</v>
      </c>
      <c r="J122" s="62">
        <f t="shared" si="8"/>
        <v>0</v>
      </c>
      <c r="K122"/>
      <c r="L122" s="7"/>
    </row>
    <row r="123" spans="1:12" ht="20.100000000000001" customHeight="1">
      <c r="A123" s="50"/>
      <c r="B123" s="13" t="s">
        <v>215</v>
      </c>
      <c r="C123" s="16"/>
      <c r="D123" s="17" t="s">
        <v>33</v>
      </c>
      <c r="E123" s="18">
        <v>1</v>
      </c>
      <c r="F123" s="61">
        <v>0</v>
      </c>
      <c r="G123" s="61">
        <v>0</v>
      </c>
      <c r="H123" s="61">
        <f t="shared" si="6"/>
        <v>0</v>
      </c>
      <c r="I123" s="61">
        <f t="shared" si="7"/>
        <v>0</v>
      </c>
      <c r="J123" s="62">
        <f t="shared" si="8"/>
        <v>0</v>
      </c>
      <c r="K123"/>
      <c r="L123" s="7"/>
    </row>
    <row r="124" spans="1:12" ht="20.100000000000001" customHeight="1">
      <c r="A124" s="50"/>
      <c r="B124" s="13" t="s">
        <v>216</v>
      </c>
      <c r="C124" s="16"/>
      <c r="D124" s="17" t="s">
        <v>34</v>
      </c>
      <c r="E124" s="18">
        <v>4</v>
      </c>
      <c r="F124" s="61">
        <v>0</v>
      </c>
      <c r="G124" s="61">
        <v>0</v>
      </c>
      <c r="H124" s="61">
        <f t="shared" si="6"/>
        <v>0</v>
      </c>
      <c r="I124" s="61">
        <f t="shared" si="7"/>
        <v>0</v>
      </c>
      <c r="J124" s="62">
        <f t="shared" si="8"/>
        <v>0</v>
      </c>
      <c r="K124"/>
      <c r="L124" s="7"/>
    </row>
    <row r="125" spans="1:12" ht="20.100000000000001" customHeight="1">
      <c r="A125" s="50"/>
      <c r="B125" s="13" t="s">
        <v>217</v>
      </c>
      <c r="C125" s="16"/>
      <c r="D125" s="17" t="s">
        <v>35</v>
      </c>
      <c r="E125" s="18">
        <v>4</v>
      </c>
      <c r="F125" s="61">
        <v>0</v>
      </c>
      <c r="G125" s="61">
        <v>0</v>
      </c>
      <c r="H125" s="61">
        <f t="shared" si="6"/>
        <v>0</v>
      </c>
      <c r="I125" s="61">
        <f t="shared" si="7"/>
        <v>0</v>
      </c>
      <c r="J125" s="62">
        <f t="shared" si="8"/>
        <v>0</v>
      </c>
      <c r="K125"/>
      <c r="L125" s="7"/>
    </row>
    <row r="126" spans="1:12" ht="20.100000000000001" customHeight="1">
      <c r="A126" s="50"/>
      <c r="B126" s="13" t="s">
        <v>218</v>
      </c>
      <c r="C126" s="16"/>
      <c r="D126" s="17" t="s">
        <v>37</v>
      </c>
      <c r="E126" s="18">
        <v>4</v>
      </c>
      <c r="F126" s="61">
        <v>0</v>
      </c>
      <c r="G126" s="61">
        <v>0</v>
      </c>
      <c r="H126" s="61">
        <f t="shared" si="6"/>
        <v>0</v>
      </c>
      <c r="I126" s="61">
        <f t="shared" si="7"/>
        <v>0</v>
      </c>
      <c r="J126" s="62">
        <f t="shared" si="8"/>
        <v>0</v>
      </c>
      <c r="K126"/>
      <c r="L126" s="7"/>
    </row>
    <row r="127" spans="1:12" ht="20.100000000000001" customHeight="1">
      <c r="A127" s="50"/>
      <c r="B127" s="13" t="s">
        <v>219</v>
      </c>
      <c r="C127" s="16"/>
      <c r="D127" s="17" t="s">
        <v>36</v>
      </c>
      <c r="E127" s="18">
        <v>3</v>
      </c>
      <c r="F127" s="61">
        <v>0</v>
      </c>
      <c r="G127" s="61">
        <v>0</v>
      </c>
      <c r="H127" s="61">
        <f t="shared" si="6"/>
        <v>0</v>
      </c>
      <c r="I127" s="61">
        <f t="shared" si="7"/>
        <v>0</v>
      </c>
      <c r="J127" s="62">
        <f t="shared" si="8"/>
        <v>0</v>
      </c>
      <c r="K127"/>
      <c r="L127" s="7"/>
    </row>
    <row r="128" spans="1:12" ht="20.100000000000001" customHeight="1">
      <c r="A128" s="39"/>
      <c r="B128" s="13" t="s">
        <v>220</v>
      </c>
      <c r="C128" s="20"/>
      <c r="D128" s="17" t="s">
        <v>47</v>
      </c>
      <c r="E128" s="18"/>
      <c r="F128" s="61">
        <v>0</v>
      </c>
      <c r="G128" s="61">
        <v>0</v>
      </c>
      <c r="H128" s="61">
        <f t="shared" si="6"/>
        <v>0</v>
      </c>
      <c r="I128" s="61">
        <f t="shared" si="7"/>
        <v>0</v>
      </c>
      <c r="J128" s="62">
        <f t="shared" si="8"/>
        <v>0</v>
      </c>
      <c r="K128"/>
      <c r="L128" s="7"/>
    </row>
    <row r="129" spans="1:12" ht="42.75" customHeight="1">
      <c r="A129" s="39"/>
      <c r="B129" s="13"/>
      <c r="C129" s="20"/>
      <c r="D129" s="55" t="s">
        <v>46</v>
      </c>
      <c r="E129" s="18"/>
      <c r="F129" s="61"/>
      <c r="G129" s="61"/>
      <c r="H129" s="61"/>
      <c r="I129" s="61"/>
      <c r="J129" s="62"/>
      <c r="K129"/>
      <c r="L129" s="7"/>
    </row>
    <row r="130" spans="1:12" ht="20.100000000000001" customHeight="1">
      <c r="A130" s="1"/>
      <c r="B130" s="54"/>
      <c r="C130" s="33">
        <v>41348</v>
      </c>
      <c r="D130" s="29" t="s">
        <v>21</v>
      </c>
      <c r="E130" s="21" t="s">
        <v>50</v>
      </c>
      <c r="F130" s="63"/>
      <c r="G130" s="63"/>
      <c r="H130" s="64">
        <f>SUM(H8:H129)</f>
        <v>0</v>
      </c>
      <c r="I130" s="64">
        <f>SUM(I8:I129)</f>
        <v>0</v>
      </c>
      <c r="J130" s="65">
        <f>SUM(J8:J129)</f>
        <v>0</v>
      </c>
    </row>
    <row r="131" spans="1:12" ht="20.100000000000001" customHeight="1">
      <c r="D131" t="s">
        <v>22</v>
      </c>
    </row>
    <row r="132" spans="1:12" ht="20.100000000000001" customHeight="1">
      <c r="D132" s="5"/>
    </row>
    <row r="133" spans="1:12" ht="20.100000000000001" customHeight="1">
      <c r="D133" s="5"/>
    </row>
  </sheetData>
  <sheetProtection password="C790" sheet="1" objects="1" scenarios="1" selectLockedCells="1"/>
  <mergeCells count="10">
    <mergeCell ref="C110:D110"/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78740157480314965" right="0.78740157480314965" top="0.98425196850393704" bottom="0.78740157480314965" header="0.51181102362204722" footer="0.51181102362204722"/>
  <pageSetup paperSize="9" scale="56" fitToHeight="6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List1!eqw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2013-05-09T10:59:03Z</cp:lastPrinted>
  <dcterms:created xsi:type="dcterms:W3CDTF">2009-02-18T12:36:54Z</dcterms:created>
  <dcterms:modified xsi:type="dcterms:W3CDTF">2013-05-09T11:42:13Z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2013-05-09T11:42:01Z</vt:filetime>
  </property>
  <property fmtid="{D5CDD505-2E9C-101B-9397-08002B2CF9AE}" pid="8" name="HIP">
    <vt:lpwstr>Vilman Pavel</vt:lpwstr>
  </property>
  <property fmtid="{D5CDD505-2E9C-101B-9397-08002B2CF9AE}" pid="9" name="Revize">
    <vt:lpwstr>B</vt:lpwstr>
  </property>
  <property fmtid="{D5CDD505-2E9C-101B-9397-08002B2CF9AE}" pid="10" name="NazevDokumentu">
    <vt:lpwstr>07 Kopřivnice JIH- větev od SUJ 002 až SUJ003 včetně </vt:lpwstr>
  </property>
  <property fmtid="{D5CDD505-2E9C-101B-9397-08002B2CF9AE}" pid="11" name="NazevSouboru">
    <vt:lpwstr>13-028-DPS-B_2B1-005.07.xlsx</vt:lpwstr>
  </property>
  <property fmtid="{D5CDD505-2E9C-101B-9397-08002B2CF9AE}" pid="12" name="Stupen">
    <vt:lpwstr>DPS</vt:lpwstr>
  </property>
</Properties>
</file>